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96" yWindow="36" windowWidth="9660" windowHeight="7788" activeTab="1"/>
  </bookViews>
  <sheets>
    <sheet name="Приложение 1" sheetId="1" r:id="rId1"/>
    <sheet name="приложение 2 План" sheetId="3" r:id="rId2"/>
    <sheet name="приложение 3 Индикаторы" sheetId="9" r:id="rId3"/>
    <sheet name="Паспорт " sheetId="2" r:id="rId4"/>
    <sheet name="приложение 4" sheetId="5" r:id="rId5"/>
    <sheet name="прложение 5" sheetId="7" r:id="rId6"/>
    <sheet name="приложение 6" sheetId="8" r:id="rId7"/>
  </sheets>
  <calcPr calcId="162913"/>
</workbook>
</file>

<file path=xl/calcChain.xml><?xml version="1.0" encoding="utf-8"?>
<calcChain xmlns="http://schemas.openxmlformats.org/spreadsheetml/2006/main">
  <c r="B20" i="1" l="1"/>
  <c r="B21" i="1"/>
  <c r="B16" i="1"/>
  <c r="B17" i="1"/>
  <c r="B12" i="1"/>
  <c r="B13" i="1"/>
  <c r="B8" i="1"/>
  <c r="B9" i="1"/>
  <c r="C15" i="1"/>
  <c r="G12" i="3" l="1"/>
  <c r="D12" i="3"/>
  <c r="D14" i="3"/>
  <c r="D15" i="3"/>
  <c r="D16" i="3"/>
  <c r="D17" i="3"/>
  <c r="D13" i="3"/>
  <c r="B14" i="1"/>
  <c r="C19" i="1"/>
  <c r="E15" i="1"/>
  <c r="B22" i="1"/>
  <c r="G56" i="3"/>
  <c r="G55" i="3"/>
  <c r="H55" i="3"/>
  <c r="G46" i="3"/>
  <c r="G31" i="3"/>
  <c r="H35" i="3"/>
  <c r="G35" i="3"/>
  <c r="D35" i="3" s="1"/>
  <c r="H34" i="3"/>
  <c r="G34" i="3"/>
  <c r="D34" i="3" s="1"/>
  <c r="H33" i="3"/>
  <c r="D33" i="3" s="1"/>
  <c r="G33" i="3"/>
  <c r="H32" i="3"/>
  <c r="G32" i="3"/>
  <c r="D32" i="3" s="1"/>
  <c r="H31" i="3"/>
  <c r="H30" i="3" s="1"/>
  <c r="F30" i="3"/>
  <c r="E30" i="3"/>
  <c r="H20" i="3"/>
  <c r="G20" i="3"/>
  <c r="D20" i="3" s="1"/>
  <c r="G30" i="3" l="1"/>
  <c r="D31" i="3"/>
  <c r="D30" i="3" s="1"/>
  <c r="E13" i="3"/>
  <c r="D25" i="3"/>
  <c r="G24" i="3"/>
  <c r="G57" i="3"/>
  <c r="G58" i="3"/>
  <c r="G59" i="3"/>
  <c r="G43" i="3"/>
  <c r="G44" i="3"/>
  <c r="G45" i="3"/>
  <c r="G47" i="3"/>
  <c r="G19" i="3"/>
  <c r="G21" i="3"/>
  <c r="G22" i="3"/>
  <c r="G23" i="3"/>
  <c r="H59" i="3"/>
  <c r="H58" i="3"/>
  <c r="H57" i="3"/>
  <c r="H56" i="3"/>
  <c r="F54" i="3"/>
  <c r="E54" i="3"/>
  <c r="H47" i="3"/>
  <c r="H46" i="3"/>
  <c r="D46" i="3" s="1"/>
  <c r="H45" i="3"/>
  <c r="H44" i="3"/>
  <c r="H43" i="3"/>
  <c r="D43" i="3" s="1"/>
  <c r="F42" i="3"/>
  <c r="E42" i="3"/>
  <c r="H14" i="3"/>
  <c r="H21" i="3"/>
  <c r="H15" i="3" s="1"/>
  <c r="H22" i="3"/>
  <c r="H16" i="3" s="1"/>
  <c r="H23" i="3"/>
  <c r="H19" i="3"/>
  <c r="E18" i="3"/>
  <c r="F18" i="3"/>
  <c r="D19" i="1"/>
  <c r="F15" i="3"/>
  <c r="D38" i="3"/>
  <c r="H36" i="3"/>
  <c r="E24" i="3"/>
  <c r="D50" i="3"/>
  <c r="E36" i="3"/>
  <c r="D62" i="3"/>
  <c r="F14" i="3"/>
  <c r="G15" i="3" l="1"/>
  <c r="G18" i="3"/>
  <c r="D19" i="3"/>
  <c r="G13" i="3"/>
  <c r="H13" i="3"/>
  <c r="H12" i="3" s="1"/>
  <c r="H17" i="3"/>
  <c r="D45" i="3"/>
  <c r="H42" i="3"/>
  <c r="D57" i="3"/>
  <c r="D55" i="3"/>
  <c r="D47" i="3"/>
  <c r="H54" i="3"/>
  <c r="G17" i="3"/>
  <c r="D23" i="3"/>
  <c r="D21" i="3"/>
  <c r="D59" i="3"/>
  <c r="G54" i="3"/>
  <c r="D58" i="3"/>
  <c r="G16" i="3"/>
  <c r="G42" i="3"/>
  <c r="G14" i="3"/>
  <c r="D15" i="1" s="1"/>
  <c r="D22" i="3"/>
  <c r="D56" i="3"/>
  <c r="D44" i="3"/>
  <c r="H18" i="3"/>
  <c r="D27" i="3"/>
  <c r="H60" i="3"/>
  <c r="G60" i="3"/>
  <c r="D11" i="1"/>
  <c r="D18" i="3" l="1"/>
  <c r="D42" i="3"/>
  <c r="D54" i="3"/>
  <c r="B18" i="1"/>
  <c r="B15" i="1" s="1"/>
  <c r="B10" i="1"/>
  <c r="B7" i="1" s="1"/>
  <c r="E7" i="1"/>
  <c r="G7" i="1"/>
  <c r="E14" i="3"/>
  <c r="E15" i="3"/>
  <c r="E16" i="3"/>
  <c r="F16" i="3"/>
  <c r="E17" i="3"/>
  <c r="F17" i="3"/>
  <c r="F13" i="3"/>
  <c r="D65" i="3"/>
  <c r="D64" i="3"/>
  <c r="D63" i="3"/>
  <c r="D61" i="3"/>
  <c r="D53" i="3"/>
  <c r="D52" i="3"/>
  <c r="D51" i="3"/>
  <c r="D49" i="3"/>
  <c r="F60" i="3"/>
  <c r="E60" i="3"/>
  <c r="H48" i="3"/>
  <c r="G48" i="3"/>
  <c r="F48" i="3"/>
  <c r="E48" i="3"/>
  <c r="G36" i="3"/>
  <c r="F36" i="3"/>
  <c r="D41" i="3"/>
  <c r="D40" i="3"/>
  <c r="D39" i="3"/>
  <c r="D37" i="3"/>
  <c r="D26" i="3"/>
  <c r="D28" i="3"/>
  <c r="D29" i="3"/>
  <c r="H24" i="3"/>
  <c r="F24" i="3"/>
  <c r="E12" i="3" l="1"/>
  <c r="D24" i="3"/>
  <c r="D36" i="3"/>
  <c r="D60" i="3"/>
  <c r="F12" i="3"/>
  <c r="D48" i="3"/>
  <c r="F7" i="1" l="1"/>
  <c r="F11" i="1"/>
  <c r="G11" i="1"/>
  <c r="F15" i="1"/>
  <c r="G15" i="1"/>
  <c r="F19" i="1"/>
  <c r="G19" i="1"/>
  <c r="G23" i="1" l="1"/>
  <c r="F23" i="1"/>
  <c r="C7" i="1"/>
  <c r="D7" i="1"/>
  <c r="D23" i="1" s="1"/>
  <c r="C11" i="1"/>
  <c r="E11" i="1"/>
  <c r="E23" i="1" s="1"/>
  <c r="E19" i="1"/>
  <c r="B11" i="1"/>
  <c r="B23" i="1" s="1"/>
  <c r="C23" i="1" l="1"/>
</calcChain>
</file>

<file path=xl/sharedStrings.xml><?xml version="1.0" encoding="utf-8"?>
<sst xmlns="http://schemas.openxmlformats.org/spreadsheetml/2006/main" count="299" uniqueCount="170">
  <si>
    <t>Источники финансирования</t>
  </si>
  <si>
    <t>Отчетный год</t>
  </si>
  <si>
    <t>Текущий год</t>
  </si>
  <si>
    <t>Федеральный бюджет, в том числе:</t>
  </si>
  <si>
    <t>- капитальные вложения</t>
  </si>
  <si>
    <t>- НИОКР, ПИР, ПСД</t>
  </si>
  <si>
    <t>- прочие расходы</t>
  </si>
  <si>
    <t>Республиканский бюджет, в том числе:</t>
  </si>
  <si>
    <t>Местный бюджет, в том числе:</t>
  </si>
  <si>
    <t>Внебюджетные источники, в том числе:</t>
  </si>
  <si>
    <t>Итого:</t>
  </si>
  <si>
    <t>(тыс. рублей)</t>
  </si>
  <si>
    <t>Основание для разработки</t>
  </si>
  <si>
    <t>Заказчик</t>
  </si>
  <si>
    <t>Ответственный исполнитель</t>
  </si>
  <si>
    <t>Соисполнители</t>
  </si>
  <si>
    <t>Основные цели</t>
  </si>
  <si>
    <t>Основные задачи</t>
  </si>
  <si>
    <t>Объем и источники финансирования, в том числе по годам реализации</t>
  </si>
  <si>
    <t>Ожидаемые конечные результаты реализации</t>
  </si>
  <si>
    <t>Паспорт муниципальной программы</t>
  </si>
  <si>
    <t>к методическим рекомендациям</t>
  </si>
  <si>
    <t>N п/п</t>
  </si>
  <si>
    <t>Наименование мероприятий</t>
  </si>
  <si>
    <t>Сроки реализации</t>
  </si>
  <si>
    <t>Всего финансовых средств</t>
  </si>
  <si>
    <t>в том числе по источникам финансирования</t>
  </si>
  <si>
    <t>Федеральный бюджет</t>
  </si>
  <si>
    <t>Бюджет РС(Я)</t>
  </si>
  <si>
    <t>Внебюджетные источники</t>
  </si>
  <si>
    <t>1-й плановый год</t>
  </si>
  <si>
    <t>2-й плановый год</t>
  </si>
  <si>
    <t>Задача N. 1.</t>
  </si>
  <si>
    <t>Программа №</t>
  </si>
  <si>
    <t>Бюджет                             ГО "Жатай"</t>
  </si>
  <si>
    <t>Приложение № 1</t>
  </si>
  <si>
    <t>Приложение №1</t>
  </si>
  <si>
    <t>к программе</t>
  </si>
  <si>
    <t>N</t>
  </si>
  <si>
    <t>Наименование показателя (индикатора)</t>
  </si>
  <si>
    <t>Единица измерения</t>
  </si>
  <si>
    <t>Расчет показателя (индикатора)</t>
  </si>
  <si>
    <t>Значение показателей (индикаторов)</t>
  </si>
  <si>
    <t>Цель N</t>
  </si>
  <si>
    <t>Приложение № 4</t>
  </si>
  <si>
    <t>Наименование объекта</t>
  </si>
  <si>
    <t>Сроки строительства</t>
  </si>
  <si>
    <t>Сметная стоимость (тыс. руб.)</t>
  </si>
  <si>
    <t>Наличие проектно-сметной документации / Госэкспертизы</t>
  </si>
  <si>
    <t>Проектная мощность объекта</t>
  </si>
  <si>
    <t>Всего:</t>
  </si>
  <si>
    <t>Перечень НПА</t>
  </si>
  <si>
    <t>ФБ</t>
  </si>
  <si>
    <t>РБ</t>
  </si>
  <si>
    <t>МБ</t>
  </si>
  <si>
    <t>ВБ</t>
  </si>
  <si>
    <t>...</t>
  </si>
  <si>
    <t>20___ г.</t>
  </si>
  <si>
    <t>Приложение №3</t>
  </si>
  <si>
    <t>Перечень объектов капитального стрительства, финансируемых в рамках муниципальной программы</t>
  </si>
  <si>
    <t>В том числе по источникам финансирования (тыс. рублей)</t>
  </si>
  <si>
    <t>Приложение № 5</t>
  </si>
  <si>
    <t>N. 1</t>
  </si>
  <si>
    <t>Мероприятие N</t>
  </si>
  <si>
    <t>Всего</t>
  </si>
  <si>
    <t>Уточненный годовой план</t>
  </si>
  <si>
    <t>Кассовый план на ___ 20__ г.</t>
  </si>
  <si>
    <t>Фактическое Освоение на ___20__ г.</t>
  </si>
  <si>
    <t>Отклонение факт. освоения от кассового плана на ___ 20__ г.</t>
  </si>
  <si>
    <t>% отклонение факт. освоения от кассового плана на ___ 20__ г.</t>
  </si>
  <si>
    <t>Причины неполного освоения средств</t>
  </si>
  <si>
    <t>Исполнители мероприятий</t>
  </si>
  <si>
    <t>Результат</t>
  </si>
  <si>
    <t>I</t>
  </si>
  <si>
    <t>N. 11.</t>
  </si>
  <si>
    <t>Форма мониторинга муниципальной программы</t>
  </si>
  <si>
    <t>Ответственный исполнитель _____________________________________________________________</t>
  </si>
  <si>
    <t xml:space="preserve">Руководитель </t>
  </si>
  <si>
    <t>______________________________ (Ф.И.О.)</t>
  </si>
  <si>
    <t xml:space="preserve">Гл. бухгалтер </t>
  </si>
  <si>
    <t>Показатель, индикатор</t>
  </si>
  <si>
    <t>Расчет индикатора</t>
  </si>
  <si>
    <t>Показатель индикатора за отчетный период, нарастающим итогом с начала года</t>
  </si>
  <si>
    <t>Причины не выполнения показателей</t>
  </si>
  <si>
    <t>Исполнители показателей</t>
  </si>
  <si>
    <t>Год, предшествующий отчетному</t>
  </si>
  <si>
    <t>План на ___</t>
  </si>
  <si>
    <t>Факт за ____</t>
  </si>
  <si>
    <t>Исполнитель</t>
  </si>
  <si>
    <t>Формы мониторинга исполнения индикативных показателей муниципальной программы</t>
  </si>
  <si>
    <t>Приложение № 6</t>
  </si>
  <si>
    <r>
      <t>Наименование программы ___________________________________________ отчетный период ______________</t>
    </r>
    <r>
      <rPr>
        <sz val="11"/>
        <color rgb="FFFF0000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(квартал)</t>
    </r>
  </si>
  <si>
    <t>№</t>
  </si>
  <si>
    <t>3-й плановый год</t>
  </si>
  <si>
    <t>4-й плановый год</t>
  </si>
  <si>
    <t>5-й плановый год</t>
  </si>
  <si>
    <t>Перечень подпрограмм (при наличии)</t>
  </si>
  <si>
    <t>1.1</t>
  </si>
  <si>
    <t>2.1</t>
  </si>
  <si>
    <t>2.1.1</t>
  </si>
  <si>
    <t>2.1.2</t>
  </si>
  <si>
    <t>1.1.1.</t>
  </si>
  <si>
    <t>1.1.2.</t>
  </si>
  <si>
    <t>2</t>
  </si>
  <si>
    <t xml:space="preserve">Приложение №3 </t>
  </si>
  <si>
    <t xml:space="preserve">       2024-2028</t>
  </si>
  <si>
    <t>Улучшение условий и охраны труда в Городском округе "Жатай" в 2024-2028 годах</t>
  </si>
  <si>
    <t>главный специалист по охране труда ГО "Жатай"</t>
  </si>
  <si>
    <t>улучшение условий и охраны труда в Городском округе "Жатай"</t>
  </si>
  <si>
    <t>2024-2028 годах</t>
  </si>
  <si>
    <t>главный специалист по охране труда Городского округа "Жатай"</t>
  </si>
  <si>
    <t>2024-2028</t>
  </si>
  <si>
    <t>Приложение №2</t>
  </si>
  <si>
    <t>Улучшение условий и охраны труда в целях снижения производственного травматизма и профессиональной заболеваемости работников организаций, расположенных на территории Городского округа «Жатай»</t>
  </si>
  <si>
    <t>Цель:</t>
  </si>
  <si>
    <t>Главный специалист по охране труда ОА ГО «Жатай», Муниципальные предприятия и учреждения, а также предприятия и учреждения различных форм собственности осуществляющие свою деятельность на территории Городского округа "Жатай"</t>
  </si>
  <si>
    <t>Итого                     2024-2028</t>
  </si>
  <si>
    <t>Муниципальная программа "Улучшение условий и охраны труда в Городском округе "Жатай" на 2024-2028 годы"</t>
  </si>
  <si>
    <t>"Улучшение условий и охраны труда в Городском округе "Жатай" на 2024-2028 годы"</t>
  </si>
  <si>
    <t>2024 год</t>
  </si>
  <si>
    <t>2025 год</t>
  </si>
  <si>
    <t>2026 год</t>
  </si>
  <si>
    <t>2027 год</t>
  </si>
  <si>
    <t>2028 год</t>
  </si>
  <si>
    <r>
      <rPr>
        <sz val="11"/>
        <color theme="1"/>
        <rFont val="Times New Roman"/>
        <family val="1"/>
        <charset val="204"/>
      </rPr>
      <t>Объем финансирования</t>
    </r>
    <r>
      <rPr>
        <b/>
        <sz val="11"/>
        <color theme="1"/>
        <rFont val="Times New Roman"/>
        <family val="1"/>
        <charset val="204"/>
      </rPr>
      <t xml:space="preserve">, всего </t>
    </r>
  </si>
  <si>
    <t>Задача №1. Плановое проведение специальной оценки рабочих мест по условиям труда и привидению их в соответствие с государственными нормативными требованиями охраны труда</t>
  </si>
  <si>
    <t>количество рабочих мест</t>
  </si>
  <si>
    <t>количество работников</t>
  </si>
  <si>
    <t>Задача №2. Плановое проведение медосмотров, создание условий, обеспечивающих сохранение жизни и здоровья работников в процессе трудовой деятельности, предупреждение профессиональных заболеваний</t>
  </si>
  <si>
    <t>Мероприятие №2.1 Проведение медосмотров для работников муниципальных предприятий и муниципальных бюджетных учреждений, а так же предприятий и учреждений различных форм собственности осуществляющих свою деятельность на территории Городского округа "Жатай"</t>
  </si>
  <si>
    <t>Показатель №2.1.1 Численность лиц с установленном в текущем году профессиональным заболеванием</t>
  </si>
  <si>
    <t>Показатель №2.1.2 Численность первично вышедших на ивалидность по трудовому увечью</t>
  </si>
  <si>
    <t>Количество человек</t>
  </si>
  <si>
    <t>количество человек</t>
  </si>
  <si>
    <t>3.</t>
  </si>
  <si>
    <t>4.</t>
  </si>
  <si>
    <t>количество нарушений</t>
  </si>
  <si>
    <t>Показатель 4.1.1 Снижение рисков несчастных случаев, уровня производственного травматизма и профессиональной заболеваемости среди работников организаций</t>
  </si>
  <si>
    <t>Показатель 4.1.2 Уменьшение количества выявленных нарушений по вопросам охраны труда в организациях.</t>
  </si>
  <si>
    <t>количество рисков</t>
  </si>
  <si>
    <t>3.1</t>
  </si>
  <si>
    <t>3.1.1</t>
  </si>
  <si>
    <t xml:space="preserve">3.1.2 </t>
  </si>
  <si>
    <t>4.1.1</t>
  </si>
  <si>
    <t>4.1.2</t>
  </si>
  <si>
    <r>
      <rPr>
        <b/>
        <sz val="10"/>
        <color theme="1"/>
        <rFont val="Times New Roman"/>
        <family val="1"/>
        <charset val="204"/>
      </rPr>
      <t xml:space="preserve">N.1.1 Мероприятие: </t>
    </r>
    <r>
      <rPr>
        <sz val="10"/>
        <color theme="1"/>
        <rFont val="Times New Roman"/>
        <family val="1"/>
        <charset val="204"/>
      </rPr>
      <t>Проведение специальной оценки условий труда в муниципальных предприятиях и учреждениях</t>
    </r>
  </si>
  <si>
    <r>
      <rPr>
        <b/>
        <sz val="10"/>
        <color theme="1"/>
        <rFont val="Times New Roman"/>
        <family val="1"/>
        <charset val="204"/>
      </rPr>
      <t xml:space="preserve">N.2.1 Мероприятие: </t>
    </r>
    <r>
      <rPr>
        <sz val="10"/>
        <color theme="1"/>
        <rFont val="Times New Roman"/>
        <family val="1"/>
        <charset val="204"/>
      </rPr>
      <t xml:space="preserve">Проведение обязательных, предварительных и преиодических медициских осмотров в муниципальных предприятиях и учреждениях, а так же в предприятиях и учреждениях различных форм собственности осуществляющих свою деятельность на территории Городского округа "Жатай" </t>
    </r>
  </si>
  <si>
    <r>
      <rPr>
        <b/>
        <sz val="10"/>
        <color theme="1"/>
        <rFont val="Times New Roman"/>
        <family val="1"/>
        <charset val="204"/>
      </rPr>
      <t>N.3.1 Мероприятие:</t>
    </r>
    <r>
      <rPr>
        <sz val="10"/>
        <color theme="1"/>
        <rFont val="Times New Roman"/>
        <family val="1"/>
        <charset val="204"/>
      </rPr>
      <t xml:space="preserve"> Организация обучения работников муниципальных предприятий и учреждений, а также предприятий и учреждений различных форм собственности осуществляющих свою деятельность на территории Городского округа "Жатай" </t>
    </r>
  </si>
  <si>
    <r>
      <rPr>
        <b/>
        <sz val="10"/>
        <color theme="1"/>
        <rFont val="Times New Roman"/>
        <family val="1"/>
        <charset val="204"/>
      </rPr>
      <t xml:space="preserve">N.4.1 Мероприятие: </t>
    </r>
    <r>
      <rPr>
        <sz val="10"/>
        <color theme="1"/>
        <rFont val="Times New Roman"/>
        <family val="1"/>
        <charset val="204"/>
      </rPr>
      <t>Создание и обеспечение действия системы оценки, контроля и управления профессиональными рисками на рабочем месте</t>
    </r>
  </si>
  <si>
    <t>4.1</t>
  </si>
  <si>
    <t>1</t>
  </si>
  <si>
    <r>
      <rPr>
        <b/>
        <sz val="10"/>
        <color theme="1"/>
        <rFont val="Times New Roman"/>
        <family val="1"/>
        <charset val="204"/>
      </rPr>
      <t>Задача № 3</t>
    </r>
    <r>
      <rPr>
        <sz val="10"/>
        <color theme="1"/>
        <rFont val="Times New Roman"/>
        <family val="1"/>
        <charset val="204"/>
      </rPr>
      <t xml:space="preserve"> Плановое проведение обучения, для информационного обеспечения и пропаганды охраны труда, создание мотивации к безопасному труду, формирование культуры охраны труда </t>
    </r>
  </si>
  <si>
    <r>
      <rPr>
        <b/>
        <sz val="10"/>
        <color theme="1"/>
        <rFont val="Times New Roman"/>
        <family val="1"/>
        <charset val="204"/>
      </rPr>
      <t>Задача №2</t>
    </r>
    <r>
      <rPr>
        <sz val="10"/>
        <color theme="1"/>
        <rFont val="Times New Roman"/>
        <family val="1"/>
        <charset val="204"/>
      </rPr>
      <t>. Плановое проведение медосмотров, создание условий, обеспечивающих сохранение жизни и здоровья работников в процессе трудовой деятельности, предупреждение профессиональных заболеваний</t>
    </r>
  </si>
  <si>
    <t>4</t>
  </si>
  <si>
    <r>
      <t xml:space="preserve">Задача № 4 </t>
    </r>
    <r>
      <rPr>
        <sz val="10"/>
        <color theme="1"/>
        <rFont val="Times New Roman"/>
        <family val="1"/>
        <charset val="204"/>
      </rPr>
      <t>Плановое проведение оценки уровней профессиональных рисков, для внедрения механизмов управления профессиональными рисками в системе управления охраной труда организаций</t>
    </r>
  </si>
  <si>
    <t>3</t>
  </si>
  <si>
    <t>Объем финансирования муниципальной программы</t>
  </si>
  <si>
    <r>
      <rPr>
        <b/>
        <sz val="11"/>
        <color theme="1"/>
        <rFont val="Times New Roman"/>
        <family val="1"/>
        <charset val="204"/>
      </rPr>
      <t xml:space="preserve">Цель: </t>
    </r>
    <r>
      <rPr>
        <sz val="11"/>
        <color theme="1"/>
        <rFont val="Times New Roman"/>
        <family val="1"/>
        <charset val="204"/>
      </rPr>
      <t>Улучшение условий и охраны труда в целях снижения производственного травматизма и профессиональной заболеваемости работников муниципальных предприятий, муниципальных бюджетных учреждений, а так же предприятий и учреждений различных форм собственности осуществляющих свою деятельность на территории Городского округа "Жатай"</t>
    </r>
  </si>
  <si>
    <r>
      <rPr>
        <b/>
        <sz val="11"/>
        <color theme="1"/>
        <rFont val="Times New Roman"/>
        <family val="1"/>
        <charset val="204"/>
      </rPr>
      <t xml:space="preserve">Показатель №1.1.1 </t>
    </r>
    <r>
      <rPr>
        <sz val="11"/>
        <color theme="1"/>
        <rFont val="Times New Roman"/>
        <family val="1"/>
        <charset val="204"/>
      </rPr>
      <t>Увеличение на 5% количества рабочих мест, на которых улучшены условия труда</t>
    </r>
  </si>
  <si>
    <r>
      <rPr>
        <b/>
        <sz val="11"/>
        <color theme="1"/>
        <rFont val="Times New Roman"/>
        <family val="1"/>
        <charset val="204"/>
      </rPr>
      <t xml:space="preserve">Задача №1. </t>
    </r>
    <r>
      <rPr>
        <sz val="11"/>
        <color theme="1"/>
        <rFont val="Times New Roman"/>
        <family val="1"/>
        <charset val="204"/>
      </rPr>
      <t>Плановое проведение специальной оценки рабочих мест по условиям труда и привидению их в соответствие с государственными нормативными требованиями охраны труда</t>
    </r>
  </si>
  <si>
    <r>
      <rPr>
        <b/>
        <sz val="11"/>
        <color theme="1"/>
        <rFont val="Times New Roman"/>
        <family val="1"/>
        <charset val="204"/>
      </rPr>
      <t>Мероприятие №1.1</t>
    </r>
    <r>
      <rPr>
        <sz val="11"/>
        <color theme="1"/>
        <rFont val="Times New Roman"/>
        <family val="1"/>
        <charset val="204"/>
      </rPr>
      <t xml:space="preserve"> Проведение специальной оценки условий труда в муниципальных предприятиях и муниципальных бюджетных учреждениях, а так же на предприятиях и учреждениях различных форм собственности осущствляющих свою деятельность на территории Городского округа "Жатай"</t>
    </r>
  </si>
  <si>
    <r>
      <rPr>
        <b/>
        <sz val="11"/>
        <color theme="1"/>
        <rFont val="Times New Roman"/>
        <family val="1"/>
        <charset val="204"/>
      </rPr>
      <t xml:space="preserve">Показатель №1.1.2 </t>
    </r>
    <r>
      <rPr>
        <sz val="11"/>
        <color theme="1"/>
        <rFont val="Times New Roman"/>
        <family val="1"/>
        <charset val="204"/>
      </rPr>
      <t>Уменьшение на 5% численности работников, занятых во вредных и(или) опасных условиях труда</t>
    </r>
  </si>
  <si>
    <r>
      <t>Показатель 3.1.2 Расширение информационно-консультационного
обеспечения по вопросам условий и охраны труда, повышение
уровня знаний всех субъектов управления охраной труда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</si>
  <si>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План реализации муниципальной программы </t>
  </si>
  <si>
    <t>Показатель 3.1.1 Увеличение численности работников прошедших обучение по охране труда</t>
  </si>
  <si>
    <r>
      <rPr>
        <b/>
        <sz val="11"/>
        <color theme="1"/>
        <rFont val="Times New Roman"/>
        <family val="1"/>
        <charset val="204"/>
      </rPr>
      <t>Задача № 3</t>
    </r>
    <r>
      <rPr>
        <sz val="11"/>
        <color theme="1"/>
        <rFont val="Times New Roman"/>
        <family val="1"/>
        <charset val="204"/>
      </rPr>
      <t xml:space="preserve"> Плановое проведение обучения, для информационного обеспечения и пропаганды охраны труда, создание мотивации к безопасному труду, формирование культуры охраны труда </t>
    </r>
  </si>
  <si>
    <r>
      <rPr>
        <b/>
        <sz val="11"/>
        <color theme="1"/>
        <rFont val="Times New Roman"/>
        <family val="1"/>
        <charset val="204"/>
      </rPr>
      <t>Мероприятие 3.1</t>
    </r>
    <r>
      <rPr>
        <sz val="11"/>
        <color theme="1"/>
        <rFont val="Times New Roman"/>
        <family val="1"/>
        <charset val="204"/>
      </rPr>
      <t xml:space="preserve"> Проведение обучения среди работников муниципальных предприятий и муниципальных бюджетных учреждений, а так же предприятий и учреждений различных форм собственности осуществляющих свою деятельность на территории Городского округа "Жатай"</t>
    </r>
  </si>
  <si>
    <r>
      <rPr>
        <b/>
        <sz val="11"/>
        <color theme="1"/>
        <rFont val="Times New Roman"/>
        <family val="1"/>
        <charset val="204"/>
      </rPr>
      <t>Задача № 4</t>
    </r>
    <r>
      <rPr>
        <sz val="11"/>
        <color theme="1"/>
        <rFont val="Times New Roman"/>
        <family val="1"/>
        <charset val="204"/>
      </rPr>
      <t xml:space="preserve"> Плановое проведение оценки уровней профессиональных рисков, для внедрения механизмов управления профессиональными рисками в системе управления охраной труда организаций</t>
    </r>
  </si>
  <si>
    <r>
      <rPr>
        <b/>
        <sz val="11"/>
        <color theme="1"/>
        <rFont val="Times New Roman"/>
        <family val="1"/>
        <charset val="204"/>
      </rPr>
      <t>Мероприятие 4.1</t>
    </r>
    <r>
      <rPr>
        <sz val="11"/>
        <color theme="1"/>
        <rFont val="Times New Roman"/>
        <family val="1"/>
        <charset val="204"/>
      </rPr>
      <t xml:space="preserve"> Проведение оценки уровней профессиональных рисков в муниципальных предприятиях и муниципальных бюджетных учреждениях, а так же предприятиях и учреждениях различных форм собственности осуществляющих свою деятельность на территории Городского округа "Жатай"</t>
    </r>
  </si>
  <si>
    <t xml:space="preserve"> Сведения о показателях Муниципальной программы "Улучшение условий и охраны труда в Городском округе "Жатай" на 2024-2028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</si>
</sst>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top" wrapText="1"/>
      <protection locked="0"/>
    </xf>
    <xf numFmtId="164" fontId="1" fillId="0" borderId="1" xfId="0" applyNumberFormat="1" applyFont="1" applyBorder="1" applyProtection="1"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49" fontId="8" fillId="0" borderId="3" xfId="0" applyNumberFormat="1" applyFont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justify" vertical="center" wrapText="1"/>
      <protection locked="0"/>
    </xf>
    <xf numFmtId="49" fontId="5" fillId="0" borderId="1" xfId="0" applyNumberFormat="1" applyFont="1" applyBorder="1" applyAlignment="1" applyProtection="1">
      <alignment horizontal="justify" vertical="top" wrapText="1"/>
      <protection locked="0"/>
    </xf>
    <xf numFmtId="49" fontId="8" fillId="0" borderId="1" xfId="0" applyNumberFormat="1" applyFont="1" applyBorder="1" applyAlignment="1" applyProtection="1">
      <alignment horizontal="justify" vertical="center"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5" fillId="0" borderId="1" xfId="0" applyNumberFormat="1" applyFont="1" applyBorder="1" applyAlignment="1" applyProtection="1">
      <alignment horizontal="justify" vertical="center" wrapText="1"/>
      <protection locked="0"/>
    </xf>
    <xf numFmtId="49" fontId="5" fillId="0" borderId="1" xfId="0" applyNumberFormat="1" applyFont="1" applyBorder="1" applyAlignment="1" applyProtection="1">
      <alignment horizontal="center" wrapText="1"/>
      <protection locked="0"/>
    </xf>
    <xf numFmtId="49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2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top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49" fontId="1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164" fontId="11" fillId="0" borderId="1" xfId="0" applyNumberFormat="1" applyFont="1" applyBorder="1" applyAlignment="1" applyProtection="1">
      <alignment horizontal="center" vertical="top" wrapText="1"/>
    </xf>
    <xf numFmtId="164" fontId="11" fillId="0" borderId="1" xfId="0" applyNumberFormat="1" applyFont="1" applyBorder="1" applyAlignment="1" applyProtection="1">
      <alignment horizontal="justify" vertical="top" wrapText="1"/>
      <protection locked="0"/>
    </xf>
    <xf numFmtId="0" fontId="3" fillId="0" borderId="0" xfId="0" applyFont="1" applyBorder="1" applyAlignment="1" applyProtection="1">
      <alignment horizontal="center"/>
      <protection locked="0"/>
    </xf>
    <xf numFmtId="49" fontId="8" fillId="0" borderId="1" xfId="0" applyNumberFormat="1" applyFont="1" applyBorder="1" applyAlignment="1" applyProtection="1">
      <alignment horizontal="justify" vertical="top" wrapText="1"/>
      <protection locked="0"/>
    </xf>
    <xf numFmtId="164" fontId="8" fillId="0" borderId="1" xfId="0" applyNumberFormat="1" applyFont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justify" wrapText="1"/>
      <protection locked="0"/>
    </xf>
    <xf numFmtId="4" fontId="3" fillId="0" borderId="2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Protection="1"/>
    <xf numFmtId="0" fontId="7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justify" vertical="top" wrapText="1"/>
      <protection locked="0"/>
    </xf>
    <xf numFmtId="0" fontId="1" fillId="0" borderId="1" xfId="0" applyFont="1" applyBorder="1" applyAlignment="1" applyProtection="1">
      <alignment horizontal="justify" wrapText="1"/>
      <protection locked="0"/>
    </xf>
    <xf numFmtId="0" fontId="3" fillId="0" borderId="1" xfId="0" applyFont="1" applyBorder="1" applyAlignment="1" applyProtection="1">
      <alignment horizontal="justify" vertical="top" wrapText="1"/>
      <protection locked="0"/>
    </xf>
    <xf numFmtId="164" fontId="12" fillId="0" borderId="1" xfId="0" applyNumberFormat="1" applyFont="1" applyBorder="1" applyAlignment="1" applyProtection="1">
      <alignment horizontal="center" vertical="top" wrapText="1"/>
    </xf>
    <xf numFmtId="4" fontId="8" fillId="0" borderId="1" xfId="0" applyNumberFormat="1" applyFont="1" applyBorder="1" applyAlignment="1" applyProtection="1">
      <alignment horizontal="justify" vertical="top" wrapText="1"/>
    </xf>
    <xf numFmtId="0" fontId="8" fillId="0" borderId="1" xfId="0" applyFont="1" applyBorder="1" applyAlignment="1" applyProtection="1">
      <alignment horizontal="center" vertical="top" wrapText="1"/>
      <protection locked="0"/>
    </xf>
    <xf numFmtId="0" fontId="6" fillId="0" borderId="0" xfId="0" applyFont="1"/>
    <xf numFmtId="0" fontId="9" fillId="0" borderId="0" xfId="0" applyFont="1" applyBorder="1" applyAlignment="1" applyProtection="1">
      <alignment horizontal="left"/>
      <protection locked="0"/>
    </xf>
    <xf numFmtId="0" fontId="14" fillId="0" borderId="0" xfId="0" applyFont="1" applyBorder="1" applyAlignment="1" applyProtection="1">
      <alignment horizontal="left"/>
      <protection locked="0"/>
    </xf>
    <xf numFmtId="0" fontId="1" fillId="2" borderId="1" xfId="0" applyFont="1" applyFill="1" applyBorder="1" applyAlignment="1">
      <alignment horizontal="justify" vertical="center" wrapText="1"/>
    </xf>
    <xf numFmtId="164" fontId="0" fillId="0" borderId="0" xfId="0" applyNumberFormat="1"/>
    <xf numFmtId="164" fontId="1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justify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right"/>
    </xf>
    <xf numFmtId="0" fontId="1" fillId="2" borderId="0" xfId="0" applyFont="1" applyFill="1" applyProtection="1"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right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wrapText="1"/>
      <protection locked="0"/>
    </xf>
    <xf numFmtId="0" fontId="5" fillId="2" borderId="1" xfId="0" applyFont="1" applyFill="1" applyBorder="1" applyAlignment="1" applyProtection="1">
      <alignment horizont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justify" vertical="top" wrapText="1"/>
    </xf>
    <xf numFmtId="4" fontId="8" fillId="2" borderId="1" xfId="0" applyNumberFormat="1" applyFont="1" applyFill="1" applyBorder="1" applyAlignment="1" applyProtection="1">
      <alignment horizontal="justify" vertical="top" wrapText="1"/>
    </xf>
    <xf numFmtId="164" fontId="8" fillId="2" borderId="1" xfId="0" applyNumberFormat="1" applyFont="1" applyFill="1" applyBorder="1" applyAlignment="1" applyProtection="1">
      <alignment horizontal="center" vertical="top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164" fontId="1" fillId="2" borderId="1" xfId="0" applyNumberFormat="1" applyFont="1" applyFill="1" applyBorder="1" applyProtection="1">
      <protection locked="0"/>
    </xf>
    <xf numFmtId="164" fontId="1" fillId="2" borderId="1" xfId="0" applyNumberFormat="1" applyFont="1" applyFill="1" applyBorder="1" applyAlignment="1" applyProtection="1">
      <alignment horizontal="center"/>
      <protection locked="0"/>
    </xf>
    <xf numFmtId="164" fontId="1" fillId="2" borderId="1" xfId="0" applyNumberFormat="1" applyFont="1" applyFill="1" applyBorder="1" applyAlignment="1" applyProtection="1">
      <alignment horizontal="right"/>
      <protection locked="0"/>
    </xf>
    <xf numFmtId="164" fontId="5" fillId="2" borderId="1" xfId="0" applyNumberFormat="1" applyFont="1" applyFill="1" applyBorder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right"/>
      <protection locked="0"/>
    </xf>
    <xf numFmtId="0" fontId="7" fillId="0" borderId="2" xfId="0" applyFont="1" applyBorder="1" applyAlignment="1" applyProtection="1">
      <alignment horizontal="right"/>
      <protection locked="0"/>
    </xf>
    <xf numFmtId="0" fontId="1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164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6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8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7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3" fillId="2" borderId="0" xfId="0" applyFont="1" applyFill="1" applyAlignment="1" applyProtection="1">
      <alignment horizontal="right"/>
      <protection locked="0"/>
    </xf>
    <xf numFmtId="49" fontId="5" fillId="0" borderId="1" xfId="0" applyNumberFormat="1" applyFont="1" applyBorder="1" applyAlignment="1" applyProtection="1">
      <alignment horizontal="justify" wrapText="1"/>
      <protection locked="0"/>
    </xf>
    <xf numFmtId="0" fontId="5" fillId="0" borderId="1" xfId="0" applyFont="1" applyBorder="1" applyAlignment="1" applyProtection="1">
      <alignment horizontal="justify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2" borderId="1" xfId="0" applyFont="1" applyFill="1" applyBorder="1" applyAlignment="1" applyProtection="1">
      <alignment horizontal="justify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justify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justify" wrapText="1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4"/>
  <sheetViews>
    <sheetView workbookViewId="0">
      <selection activeCell="D20" sqref="D20:D22"/>
    </sheetView>
  </sheetViews>
  <sheetFormatPr defaultRowHeight="14.4" x14ac:dyDescent="0.3"/>
  <cols>
    <col min="1" max="1" width="35.5546875" customWidth="1"/>
    <col min="2" max="2" width="17" customWidth="1"/>
    <col min="3" max="3" width="14.5546875" customWidth="1"/>
    <col min="4" max="4" width="13.88671875" customWidth="1"/>
    <col min="5" max="5" width="13.44140625" customWidth="1"/>
    <col min="6" max="6" width="11" customWidth="1"/>
    <col min="7" max="7" width="11.6640625" customWidth="1"/>
  </cols>
  <sheetData>
    <row r="1" spans="1:11" x14ac:dyDescent="0.3">
      <c r="A1" s="43"/>
      <c r="B1" s="43"/>
      <c r="C1" s="43"/>
      <c r="D1" s="105"/>
      <c r="E1" s="105"/>
      <c r="F1" s="107" t="s">
        <v>36</v>
      </c>
      <c r="G1" s="107"/>
    </row>
    <row r="2" spans="1:11" x14ac:dyDescent="0.3">
      <c r="A2" s="43"/>
      <c r="B2" s="43"/>
      <c r="C2" s="43"/>
      <c r="D2" s="103"/>
      <c r="E2" s="103"/>
      <c r="F2" s="106" t="s">
        <v>37</v>
      </c>
      <c r="G2" s="106"/>
      <c r="H2" s="59"/>
    </row>
    <row r="3" spans="1:11" ht="15.6" x14ac:dyDescent="0.3">
      <c r="A3" s="109" t="s">
        <v>156</v>
      </c>
      <c r="B3" s="109"/>
      <c r="C3" s="109"/>
      <c r="D3" s="109"/>
      <c r="E3" s="109"/>
      <c r="F3" s="109"/>
      <c r="G3" s="109"/>
      <c r="J3" s="106"/>
      <c r="K3" s="106"/>
    </row>
    <row r="4" spans="1:11" ht="21.6" customHeight="1" x14ac:dyDescent="0.3">
      <c r="A4" s="108" t="s">
        <v>118</v>
      </c>
      <c r="B4" s="108"/>
      <c r="C4" s="108"/>
      <c r="D4" s="108"/>
      <c r="E4" s="108"/>
      <c r="F4" s="108"/>
      <c r="G4" s="108"/>
      <c r="J4" s="106"/>
      <c r="K4" s="106"/>
    </row>
    <row r="5" spans="1:11" ht="21.6" customHeight="1" x14ac:dyDescent="0.3">
      <c r="A5" s="77"/>
      <c r="B5" s="66"/>
      <c r="C5" s="66"/>
      <c r="D5" s="67"/>
      <c r="E5" s="67"/>
      <c r="F5" s="104"/>
      <c r="G5" s="104"/>
    </row>
    <row r="6" spans="1:11" ht="41.4" x14ac:dyDescent="0.3">
      <c r="A6" s="68" t="s">
        <v>0</v>
      </c>
      <c r="B6" s="68" t="s">
        <v>124</v>
      </c>
      <c r="C6" s="68" t="s">
        <v>119</v>
      </c>
      <c r="D6" s="68" t="s">
        <v>120</v>
      </c>
      <c r="E6" s="68" t="s">
        <v>121</v>
      </c>
      <c r="F6" s="68" t="s">
        <v>122</v>
      </c>
      <c r="G6" s="68" t="s">
        <v>123</v>
      </c>
    </row>
    <row r="7" spans="1:11" x14ac:dyDescent="0.3">
      <c r="A7" s="69" t="s">
        <v>3</v>
      </c>
      <c r="B7" s="52">
        <f>B8+B9+B10</f>
        <v>0</v>
      </c>
      <c r="C7" s="52">
        <f t="shared" ref="C7:D7" si="0">C8+C9+C10</f>
        <v>0</v>
      </c>
      <c r="D7" s="52">
        <f t="shared" si="0"/>
        <v>0</v>
      </c>
      <c r="E7" s="52">
        <f>E8+E9+E10</f>
        <v>0</v>
      </c>
      <c r="F7" s="52">
        <f t="shared" ref="F7:G7" si="1">F8+F9+F10</f>
        <v>0</v>
      </c>
      <c r="G7" s="52">
        <f t="shared" si="1"/>
        <v>0</v>
      </c>
    </row>
    <row r="8" spans="1:11" x14ac:dyDescent="0.3">
      <c r="A8" s="70" t="s">
        <v>4</v>
      </c>
      <c r="B8" s="52">
        <f t="shared" ref="B8:B9" si="2">C8+D8+E8+F8+G8</f>
        <v>0</v>
      </c>
      <c r="C8" s="53"/>
      <c r="D8" s="53"/>
      <c r="E8" s="53"/>
      <c r="F8" s="53"/>
      <c r="G8" s="53"/>
    </row>
    <row r="9" spans="1:11" x14ac:dyDescent="0.3">
      <c r="A9" s="70" t="s">
        <v>5</v>
      </c>
      <c r="B9" s="52">
        <f t="shared" si="2"/>
        <v>0</v>
      </c>
      <c r="C9" s="53"/>
      <c r="D9" s="53"/>
      <c r="E9" s="53"/>
      <c r="F9" s="53"/>
      <c r="G9" s="53"/>
    </row>
    <row r="10" spans="1:11" x14ac:dyDescent="0.3">
      <c r="A10" s="70" t="s">
        <v>6</v>
      </c>
      <c r="B10" s="52">
        <f>C10+D10+E10+F10+G10</f>
        <v>0</v>
      </c>
      <c r="C10" s="53"/>
      <c r="D10" s="53"/>
      <c r="E10" s="53"/>
      <c r="F10" s="53"/>
      <c r="G10" s="53"/>
    </row>
    <row r="11" spans="1:11" ht="28.2" x14ac:dyDescent="0.3">
      <c r="A11" s="70" t="s">
        <v>7</v>
      </c>
      <c r="B11" s="52">
        <f>B12+B13+B14</f>
        <v>0</v>
      </c>
      <c r="C11" s="52">
        <f t="shared" ref="C11:E11" si="3">C12+C13+C14</f>
        <v>0</v>
      </c>
      <c r="D11" s="52">
        <f>D12+D13+D14</f>
        <v>0</v>
      </c>
      <c r="E11" s="52">
        <f t="shared" si="3"/>
        <v>0</v>
      </c>
      <c r="F11" s="52">
        <f t="shared" ref="F11:G11" si="4">F12+F13+F14</f>
        <v>0</v>
      </c>
      <c r="G11" s="52">
        <f t="shared" si="4"/>
        <v>0</v>
      </c>
    </row>
    <row r="12" spans="1:11" x14ac:dyDescent="0.3">
      <c r="A12" s="70" t="s">
        <v>4</v>
      </c>
      <c r="B12" s="52">
        <f t="shared" ref="B12:B13" si="5">C12+D12+E12+F12+G12</f>
        <v>0</v>
      </c>
      <c r="C12" s="53"/>
      <c r="D12" s="53"/>
      <c r="E12" s="53"/>
      <c r="F12" s="53"/>
      <c r="G12" s="53"/>
    </row>
    <row r="13" spans="1:11" x14ac:dyDescent="0.3">
      <c r="A13" s="70" t="s">
        <v>5</v>
      </c>
      <c r="B13" s="52">
        <f t="shared" si="5"/>
        <v>0</v>
      </c>
      <c r="C13" s="53"/>
      <c r="D13" s="53"/>
      <c r="E13" s="53"/>
      <c r="F13" s="53"/>
      <c r="G13" s="53"/>
    </row>
    <row r="14" spans="1:11" x14ac:dyDescent="0.3">
      <c r="A14" s="70" t="s">
        <v>6</v>
      </c>
      <c r="B14" s="52">
        <f>C14+D14+E14+F14+G14</f>
        <v>0</v>
      </c>
      <c r="C14" s="53"/>
      <c r="D14" s="53"/>
      <c r="E14" s="53"/>
      <c r="F14" s="53"/>
      <c r="G14" s="53"/>
    </row>
    <row r="15" spans="1:11" x14ac:dyDescent="0.3">
      <c r="A15" s="69" t="s">
        <v>8</v>
      </c>
      <c r="B15" s="72">
        <f>B16+B17+B18</f>
        <v>1251</v>
      </c>
      <c r="C15" s="72">
        <f>C16+C17+C18</f>
        <v>511.5</v>
      </c>
      <c r="D15" s="72">
        <f>D16+D17+D18</f>
        <v>0</v>
      </c>
      <c r="E15" s="72">
        <f>E16+E17+E18</f>
        <v>285</v>
      </c>
      <c r="F15" s="72">
        <f t="shared" ref="F15:G15" si="6">F16+F17+F18</f>
        <v>169.5</v>
      </c>
      <c r="G15" s="72">
        <f t="shared" si="6"/>
        <v>285</v>
      </c>
    </row>
    <row r="16" spans="1:11" x14ac:dyDescent="0.3">
      <c r="A16" s="70" t="s">
        <v>4</v>
      </c>
      <c r="B16" s="52">
        <f t="shared" ref="B16:B17" si="7">C16+D16+E16+F16+G16</f>
        <v>0</v>
      </c>
      <c r="C16" s="53"/>
      <c r="D16" s="53"/>
      <c r="E16" s="53"/>
      <c r="F16" s="53"/>
      <c r="G16" s="53"/>
    </row>
    <row r="17" spans="1:8" x14ac:dyDescent="0.3">
      <c r="A17" s="70" t="s">
        <v>5</v>
      </c>
      <c r="B17" s="52">
        <f t="shared" si="7"/>
        <v>0</v>
      </c>
      <c r="C17" s="53"/>
      <c r="D17" s="53"/>
      <c r="E17" s="53"/>
      <c r="F17" s="53"/>
      <c r="G17" s="53"/>
    </row>
    <row r="18" spans="1:8" x14ac:dyDescent="0.3">
      <c r="A18" s="81" t="s">
        <v>6</v>
      </c>
      <c r="B18" s="52">
        <f>C18+D18+E18+F18+G18</f>
        <v>1251</v>
      </c>
      <c r="C18" s="80">
        <v>511.5</v>
      </c>
      <c r="D18" s="80">
        <v>0</v>
      </c>
      <c r="E18" s="80">
        <v>285</v>
      </c>
      <c r="F18" s="80">
        <v>169.5</v>
      </c>
      <c r="G18" s="80">
        <v>285</v>
      </c>
    </row>
    <row r="19" spans="1:8" ht="28.2" x14ac:dyDescent="0.3">
      <c r="A19" s="70" t="s">
        <v>9</v>
      </c>
      <c r="B19" s="72">
        <v>46236</v>
      </c>
      <c r="C19" s="72">
        <f>C20+C21+C22</f>
        <v>9706</v>
      </c>
      <c r="D19" s="72">
        <f>D20+D21+D22</f>
        <v>11391</v>
      </c>
      <c r="E19" s="72">
        <f t="shared" ref="E19" si="8">E20+E21+E22</f>
        <v>6314</v>
      </c>
      <c r="F19" s="72">
        <f t="shared" ref="F19:G19" si="9">F20+F21+F22</f>
        <v>14489</v>
      </c>
      <c r="G19" s="72">
        <f t="shared" si="9"/>
        <v>4336</v>
      </c>
      <c r="H19" s="79"/>
    </row>
    <row r="20" spans="1:8" x14ac:dyDescent="0.3">
      <c r="A20" s="70" t="s">
        <v>4</v>
      </c>
      <c r="B20" s="52">
        <f t="shared" ref="B20:B21" si="10">C20+D20+E20+F20+G20</f>
        <v>0</v>
      </c>
      <c r="C20" s="53"/>
      <c r="D20" s="53"/>
      <c r="E20" s="53"/>
      <c r="F20" s="53"/>
      <c r="G20" s="53"/>
    </row>
    <row r="21" spans="1:8" x14ac:dyDescent="0.3">
      <c r="A21" s="70" t="s">
        <v>5</v>
      </c>
      <c r="B21" s="52">
        <f t="shared" si="10"/>
        <v>0</v>
      </c>
      <c r="C21" s="53"/>
      <c r="D21" s="53"/>
      <c r="E21" s="53"/>
      <c r="F21" s="53"/>
      <c r="G21" s="53"/>
    </row>
    <row r="22" spans="1:8" x14ac:dyDescent="0.3">
      <c r="A22" s="70" t="s">
        <v>6</v>
      </c>
      <c r="B22" s="52">
        <f>C22+D22+E22+F22+G22</f>
        <v>46236</v>
      </c>
      <c r="C22" s="80">
        <v>9706</v>
      </c>
      <c r="D22" s="80">
        <v>11391</v>
      </c>
      <c r="E22" s="80">
        <v>6314</v>
      </c>
      <c r="F22" s="80">
        <v>14489</v>
      </c>
      <c r="G22" s="80">
        <v>4336</v>
      </c>
    </row>
    <row r="23" spans="1:8" x14ac:dyDescent="0.3">
      <c r="A23" s="71" t="s">
        <v>10</v>
      </c>
      <c r="B23" s="72">
        <f>B7+B11+B15+B19</f>
        <v>47487</v>
      </c>
      <c r="C23" s="72">
        <f>C7+C11+C15+C19</f>
        <v>10217.5</v>
      </c>
      <c r="D23" s="72">
        <f t="shared" ref="D23" si="11">D7+D11+D15+D19</f>
        <v>11391</v>
      </c>
      <c r="E23" s="72">
        <f>E7+E11+E15+E19</f>
        <v>6599</v>
      </c>
      <c r="F23" s="72">
        <f>F7+F11+F15+F19</f>
        <v>14658.5</v>
      </c>
      <c r="G23" s="72">
        <f>G7+G11+G15+G19</f>
        <v>4621</v>
      </c>
    </row>
    <row r="24" spans="1:8" x14ac:dyDescent="0.3">
      <c r="A24" s="1"/>
      <c r="B24" s="1"/>
      <c r="C24" s="1"/>
      <c r="D24" s="1"/>
      <c r="E24" s="1"/>
    </row>
  </sheetData>
  <sheetProtection algorithmName="SHA-512" hashValue="u3hiZgrEnNHTLd5PJ6gIWPBABwBmEk7AduOLTlsJRDo6FQYQeMdR9AoCIRGo/A3TLFXlM1Enx2nE0CgccoB5Bg==" saltValue="5RCeIoBu6zMBNgCnhJUR8w==" spinCount="100000" sheet="1" objects="1" scenarios="1" insertColumns="0" insertRows="0"/>
  <mergeCells count="8">
    <mergeCell ref="F5:G5"/>
    <mergeCell ref="D1:E1"/>
    <mergeCell ref="J3:K3"/>
    <mergeCell ref="J4:K4"/>
    <mergeCell ref="F2:G2"/>
    <mergeCell ref="F1:G1"/>
    <mergeCell ref="A4:G4"/>
    <mergeCell ref="A3:G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66"/>
  <sheetViews>
    <sheetView tabSelected="1" workbookViewId="0">
      <selection activeCell="D12" sqref="D12"/>
    </sheetView>
  </sheetViews>
  <sheetFormatPr defaultColWidth="9.109375" defaultRowHeight="13.8" x14ac:dyDescent="0.25"/>
  <cols>
    <col min="1" max="1" width="9.109375" style="42"/>
    <col min="2" max="2" width="20.88671875" style="43" customWidth="1"/>
    <col min="3" max="3" width="15.109375" style="43" customWidth="1"/>
    <col min="4" max="4" width="17.33203125" style="43" customWidth="1"/>
    <col min="5" max="5" width="11.109375" style="43" customWidth="1"/>
    <col min="6" max="6" width="8.88671875" style="86" customWidth="1"/>
    <col min="7" max="7" width="14.88671875" style="86" customWidth="1"/>
    <col min="8" max="8" width="19.44140625" style="86" customWidth="1"/>
    <col min="9" max="9" width="21.6640625" style="86" customWidth="1"/>
    <col min="10" max="16384" width="9.109375" style="43"/>
  </cols>
  <sheetData>
    <row r="1" spans="1:9" x14ac:dyDescent="0.25">
      <c r="H1" s="117" t="s">
        <v>112</v>
      </c>
      <c r="I1" s="117"/>
    </row>
    <row r="2" spans="1:9" x14ac:dyDescent="0.25">
      <c r="H2" s="117" t="s">
        <v>37</v>
      </c>
      <c r="I2" s="117"/>
    </row>
    <row r="3" spans="1:9" x14ac:dyDescent="0.25">
      <c r="B3" s="109" t="s">
        <v>163</v>
      </c>
      <c r="C3" s="109"/>
      <c r="D3" s="109"/>
      <c r="E3" s="109"/>
      <c r="F3" s="109"/>
      <c r="G3" s="109"/>
      <c r="H3" s="109"/>
    </row>
    <row r="4" spans="1:9" x14ac:dyDescent="0.25">
      <c r="B4" s="109"/>
      <c r="C4" s="109"/>
      <c r="D4" s="109"/>
      <c r="E4" s="109"/>
      <c r="F4" s="109"/>
      <c r="G4" s="109"/>
      <c r="H4" s="109"/>
    </row>
    <row r="5" spans="1:9" ht="15.6" x14ac:dyDescent="0.3">
      <c r="B5" s="122" t="s">
        <v>118</v>
      </c>
      <c r="C5" s="122"/>
      <c r="D5" s="122"/>
      <c r="E5" s="122"/>
      <c r="F5" s="122"/>
      <c r="G5" s="122"/>
      <c r="H5" s="122"/>
    </row>
    <row r="6" spans="1:9" x14ac:dyDescent="0.25">
      <c r="B6" s="54"/>
      <c r="C6" s="76"/>
      <c r="D6" s="54"/>
      <c r="E6" s="54"/>
      <c r="F6" s="87"/>
      <c r="G6" s="87"/>
      <c r="H6" s="87"/>
      <c r="I6" s="88"/>
    </row>
    <row r="7" spans="1:9" x14ac:dyDescent="0.25">
      <c r="B7" s="44"/>
      <c r="C7" s="44"/>
      <c r="D7" s="58"/>
      <c r="E7" s="44"/>
      <c r="F7" s="89"/>
      <c r="G7" s="89"/>
      <c r="H7" s="89"/>
      <c r="I7" s="88" t="s">
        <v>11</v>
      </c>
    </row>
    <row r="8" spans="1:9" ht="21" customHeight="1" x14ac:dyDescent="0.25">
      <c r="A8" s="118" t="s">
        <v>22</v>
      </c>
      <c r="B8" s="119" t="s">
        <v>23</v>
      </c>
      <c r="C8" s="119" t="s">
        <v>24</v>
      </c>
      <c r="D8" s="119" t="s">
        <v>25</v>
      </c>
      <c r="E8" s="120" t="s">
        <v>26</v>
      </c>
      <c r="F8" s="120"/>
      <c r="G8" s="120"/>
      <c r="H8" s="120"/>
      <c r="I8" s="121" t="s">
        <v>14</v>
      </c>
    </row>
    <row r="9" spans="1:9" ht="26.4" x14ac:dyDescent="0.25">
      <c r="A9" s="118"/>
      <c r="B9" s="119"/>
      <c r="C9" s="119"/>
      <c r="D9" s="119"/>
      <c r="E9" s="83" t="s">
        <v>27</v>
      </c>
      <c r="F9" s="90" t="s">
        <v>28</v>
      </c>
      <c r="G9" s="90" t="s">
        <v>34</v>
      </c>
      <c r="H9" s="90" t="s">
        <v>29</v>
      </c>
      <c r="I9" s="121"/>
    </row>
    <row r="10" spans="1:9" x14ac:dyDescent="0.25">
      <c r="A10" s="41">
        <v>1</v>
      </c>
      <c r="B10" s="84">
        <v>2</v>
      </c>
      <c r="C10" s="84">
        <v>3</v>
      </c>
      <c r="D10" s="84">
        <v>4</v>
      </c>
      <c r="E10" s="84">
        <v>5</v>
      </c>
      <c r="F10" s="91">
        <v>6</v>
      </c>
      <c r="G10" s="91">
        <v>7</v>
      </c>
      <c r="H10" s="91">
        <v>8</v>
      </c>
      <c r="I10" s="91">
        <v>9</v>
      </c>
    </row>
    <row r="11" spans="1:9" ht="17.25" customHeight="1" x14ac:dyDescent="0.25">
      <c r="A11" s="116" t="s">
        <v>117</v>
      </c>
      <c r="B11" s="116"/>
      <c r="C11" s="116"/>
      <c r="D11" s="116"/>
      <c r="E11" s="116"/>
      <c r="F11" s="116"/>
      <c r="G11" s="116"/>
      <c r="H11" s="116"/>
      <c r="I11" s="116"/>
    </row>
    <row r="12" spans="1:9" ht="149.4" customHeight="1" x14ac:dyDescent="0.25">
      <c r="A12" s="30" t="s">
        <v>114</v>
      </c>
      <c r="B12" s="31" t="s">
        <v>113</v>
      </c>
      <c r="C12" s="32" t="s">
        <v>116</v>
      </c>
      <c r="D12" s="47">
        <f>D13+D14+D15+D16+D17</f>
        <v>47487</v>
      </c>
      <c r="E12" s="47">
        <f>E13+E14+E15+E16+E17</f>
        <v>0</v>
      </c>
      <c r="F12" s="92">
        <f>F13+F14+F15+F16+F17</f>
        <v>0</v>
      </c>
      <c r="G12" s="92">
        <f>G13+G14+G15+G16+G17</f>
        <v>1251</v>
      </c>
      <c r="H12" s="92">
        <f>H13+H14+H15+H16+H17</f>
        <v>46236</v>
      </c>
      <c r="I12" s="113" t="s">
        <v>115</v>
      </c>
    </row>
    <row r="13" spans="1:9" x14ac:dyDescent="0.25">
      <c r="A13" s="33"/>
      <c r="B13" s="83" t="s">
        <v>30</v>
      </c>
      <c r="C13" s="82">
        <v>2024</v>
      </c>
      <c r="D13" s="73">
        <f>E13+F13+G13+H13</f>
        <v>10217.5</v>
      </c>
      <c r="E13" s="48">
        <f t="shared" ref="E13:F17" si="0">E25+E37+E49+E61</f>
        <v>0</v>
      </c>
      <c r="F13" s="93">
        <f t="shared" si="0"/>
        <v>0</v>
      </c>
      <c r="G13" s="94">
        <f>G19+G31+G43+G55</f>
        <v>511.5</v>
      </c>
      <c r="H13" s="94">
        <f>H19+H31+H43+H55</f>
        <v>9706</v>
      </c>
      <c r="I13" s="114"/>
    </row>
    <row r="14" spans="1:9" x14ac:dyDescent="0.25">
      <c r="A14" s="33"/>
      <c r="B14" s="83" t="s">
        <v>31</v>
      </c>
      <c r="C14" s="74">
        <v>2025</v>
      </c>
      <c r="D14" s="73">
        <f t="shared" ref="D14:D17" si="1">E14+F14+G14+H14</f>
        <v>11391</v>
      </c>
      <c r="E14" s="48">
        <f t="shared" si="0"/>
        <v>0</v>
      </c>
      <c r="F14" s="93">
        <f t="shared" si="0"/>
        <v>0</v>
      </c>
      <c r="G14" s="94">
        <f t="shared" ref="G14:H17" si="2">G20+G32+G44+G56</f>
        <v>0</v>
      </c>
      <c r="H14" s="94">
        <f t="shared" si="2"/>
        <v>11391</v>
      </c>
      <c r="I14" s="114"/>
    </row>
    <row r="15" spans="1:9" x14ac:dyDescent="0.25">
      <c r="A15" s="33"/>
      <c r="B15" s="83" t="s">
        <v>93</v>
      </c>
      <c r="C15" s="74">
        <v>2026</v>
      </c>
      <c r="D15" s="73">
        <f t="shared" si="1"/>
        <v>6599</v>
      </c>
      <c r="E15" s="48">
        <f t="shared" si="0"/>
        <v>0</v>
      </c>
      <c r="F15" s="93">
        <f t="shared" si="0"/>
        <v>0</v>
      </c>
      <c r="G15" s="94">
        <f t="shared" si="2"/>
        <v>285</v>
      </c>
      <c r="H15" s="94">
        <f t="shared" si="2"/>
        <v>6314</v>
      </c>
      <c r="I15" s="114"/>
    </row>
    <row r="16" spans="1:9" x14ac:dyDescent="0.25">
      <c r="A16" s="33"/>
      <c r="B16" s="83" t="s">
        <v>94</v>
      </c>
      <c r="C16" s="74">
        <v>2027</v>
      </c>
      <c r="D16" s="73">
        <f t="shared" si="1"/>
        <v>14658.5</v>
      </c>
      <c r="E16" s="48">
        <f t="shared" si="0"/>
        <v>0</v>
      </c>
      <c r="F16" s="93">
        <f t="shared" si="0"/>
        <v>0</v>
      </c>
      <c r="G16" s="94">
        <f t="shared" si="2"/>
        <v>169.5</v>
      </c>
      <c r="H16" s="94">
        <f t="shared" si="2"/>
        <v>14489</v>
      </c>
      <c r="I16" s="114"/>
    </row>
    <row r="17" spans="1:9" x14ac:dyDescent="0.25">
      <c r="A17" s="33"/>
      <c r="B17" s="83" t="s">
        <v>95</v>
      </c>
      <c r="C17" s="74">
        <v>2028</v>
      </c>
      <c r="D17" s="73">
        <f t="shared" si="1"/>
        <v>4621</v>
      </c>
      <c r="E17" s="48">
        <f t="shared" si="0"/>
        <v>0</v>
      </c>
      <c r="F17" s="93">
        <f t="shared" si="0"/>
        <v>0</v>
      </c>
      <c r="G17" s="94">
        <f t="shared" si="2"/>
        <v>285</v>
      </c>
      <c r="H17" s="94">
        <f t="shared" si="2"/>
        <v>4336</v>
      </c>
      <c r="I17" s="115"/>
    </row>
    <row r="18" spans="1:9" ht="132" x14ac:dyDescent="0.25">
      <c r="A18" s="55" t="s">
        <v>150</v>
      </c>
      <c r="B18" s="83" t="s">
        <v>125</v>
      </c>
      <c r="C18" s="29"/>
      <c r="D18" s="47">
        <f>D19+D20+D21+D22+D23</f>
        <v>9530</v>
      </c>
      <c r="E18" s="47">
        <f t="shared" ref="E18:H18" si="3">E19+E20+E21+E22+E23</f>
        <v>0</v>
      </c>
      <c r="F18" s="92">
        <f t="shared" si="3"/>
        <v>0</v>
      </c>
      <c r="G18" s="92">
        <f>G19+G20+G21+G22+G23</f>
        <v>285</v>
      </c>
      <c r="H18" s="92">
        <f t="shared" si="3"/>
        <v>9245</v>
      </c>
      <c r="I18" s="113" t="s">
        <v>115</v>
      </c>
    </row>
    <row r="19" spans="1:9" x14ac:dyDescent="0.25">
      <c r="A19" s="33"/>
      <c r="B19" s="83" t="s">
        <v>30</v>
      </c>
      <c r="C19" s="84">
        <v>2024</v>
      </c>
      <c r="D19" s="56">
        <f>E19+F19+G19+H19</f>
        <v>3702.5</v>
      </c>
      <c r="E19" s="56"/>
      <c r="F19" s="95"/>
      <c r="G19" s="95">
        <f>G25</f>
        <v>142.5</v>
      </c>
      <c r="H19" s="95">
        <f>H25</f>
        <v>3560</v>
      </c>
      <c r="I19" s="114"/>
    </row>
    <row r="20" spans="1:9" x14ac:dyDescent="0.25">
      <c r="A20" s="33"/>
      <c r="B20" s="83" t="s">
        <v>31</v>
      </c>
      <c r="C20" s="29">
        <v>2025</v>
      </c>
      <c r="D20" s="56">
        <f>E20+F20+G20+H20</f>
        <v>15</v>
      </c>
      <c r="E20" s="56"/>
      <c r="F20" s="95"/>
      <c r="G20" s="95">
        <f>G26</f>
        <v>0</v>
      </c>
      <c r="H20" s="95">
        <f>H26</f>
        <v>15</v>
      </c>
      <c r="I20" s="114"/>
    </row>
    <row r="21" spans="1:9" x14ac:dyDescent="0.25">
      <c r="A21" s="33"/>
      <c r="B21" s="83" t="s">
        <v>93</v>
      </c>
      <c r="C21" s="29">
        <v>2026</v>
      </c>
      <c r="D21" s="56">
        <f>E21+F21+G21+H21</f>
        <v>2095</v>
      </c>
      <c r="E21" s="56"/>
      <c r="F21" s="95"/>
      <c r="G21" s="95">
        <f t="shared" ref="G21:H23" si="4">G27</f>
        <v>0</v>
      </c>
      <c r="H21" s="95">
        <f t="shared" si="4"/>
        <v>2095</v>
      </c>
      <c r="I21" s="114"/>
    </row>
    <row r="22" spans="1:9" x14ac:dyDescent="0.25">
      <c r="A22" s="33"/>
      <c r="B22" s="83" t="s">
        <v>94</v>
      </c>
      <c r="C22" s="29">
        <v>2027</v>
      </c>
      <c r="D22" s="56">
        <f t="shared" ref="D22:D23" si="5">E22+F22+G22+H22</f>
        <v>3702.5</v>
      </c>
      <c r="E22" s="56"/>
      <c r="F22" s="95"/>
      <c r="G22" s="95">
        <f t="shared" si="4"/>
        <v>142.5</v>
      </c>
      <c r="H22" s="95">
        <f t="shared" si="4"/>
        <v>3560</v>
      </c>
      <c r="I22" s="114"/>
    </row>
    <row r="23" spans="1:9" x14ac:dyDescent="0.25">
      <c r="A23" s="33"/>
      <c r="B23" s="83" t="s">
        <v>95</v>
      </c>
      <c r="C23" s="29">
        <v>2028</v>
      </c>
      <c r="D23" s="56">
        <f t="shared" si="5"/>
        <v>15</v>
      </c>
      <c r="E23" s="56"/>
      <c r="F23" s="95"/>
      <c r="G23" s="95">
        <f t="shared" si="4"/>
        <v>0</v>
      </c>
      <c r="H23" s="95">
        <f t="shared" si="4"/>
        <v>15</v>
      </c>
      <c r="I23" s="115"/>
    </row>
    <row r="24" spans="1:9" ht="111" customHeight="1" x14ac:dyDescent="0.25">
      <c r="A24" s="34" t="s">
        <v>97</v>
      </c>
      <c r="B24" s="35" t="s">
        <v>145</v>
      </c>
      <c r="C24" s="36" t="s">
        <v>105</v>
      </c>
      <c r="D24" s="45">
        <f>D25+D26+D27+D28+D29</f>
        <v>9530</v>
      </c>
      <c r="E24" s="45">
        <f>E25+E26+E27+E28+E29</f>
        <v>0</v>
      </c>
      <c r="F24" s="96">
        <f t="shared" ref="F24" si="6">F25+F26+F27+F28+F29</f>
        <v>0</v>
      </c>
      <c r="G24" s="96">
        <f>G25+G26+G27+G28+G29</f>
        <v>285</v>
      </c>
      <c r="H24" s="96">
        <f>H25+H26+H27+H28+H29</f>
        <v>9245</v>
      </c>
      <c r="I24" s="113" t="s">
        <v>115</v>
      </c>
    </row>
    <row r="25" spans="1:9" x14ac:dyDescent="0.25">
      <c r="A25" s="33"/>
      <c r="B25" s="83" t="s">
        <v>30</v>
      </c>
      <c r="C25" s="84">
        <v>2024</v>
      </c>
      <c r="D25" s="46">
        <f>E25+F25+G25+H25</f>
        <v>3702.5</v>
      </c>
      <c r="E25" s="25"/>
      <c r="F25" s="97"/>
      <c r="G25" s="97">
        <v>142.5</v>
      </c>
      <c r="H25" s="97">
        <v>3560</v>
      </c>
      <c r="I25" s="114"/>
    </row>
    <row r="26" spans="1:9" x14ac:dyDescent="0.25">
      <c r="A26" s="33"/>
      <c r="B26" s="83" t="s">
        <v>31</v>
      </c>
      <c r="C26" s="29">
        <v>2025</v>
      </c>
      <c r="D26" s="46">
        <f t="shared" ref="D26:D29" si="7">E26+F26+G26+H26</f>
        <v>15</v>
      </c>
      <c r="E26" s="25"/>
      <c r="F26" s="97"/>
      <c r="G26" s="97">
        <v>0</v>
      </c>
      <c r="H26" s="97">
        <v>15</v>
      </c>
      <c r="I26" s="114"/>
    </row>
    <row r="27" spans="1:9" x14ac:dyDescent="0.25">
      <c r="A27" s="33"/>
      <c r="B27" s="83" t="s">
        <v>93</v>
      </c>
      <c r="C27" s="29">
        <v>2026</v>
      </c>
      <c r="D27" s="46">
        <f>E27+F27+G27+H27</f>
        <v>2095</v>
      </c>
      <c r="E27" s="25"/>
      <c r="F27" s="97"/>
      <c r="G27" s="97">
        <v>0</v>
      </c>
      <c r="H27" s="97">
        <v>2095</v>
      </c>
      <c r="I27" s="114"/>
    </row>
    <row r="28" spans="1:9" x14ac:dyDescent="0.25">
      <c r="A28" s="33"/>
      <c r="B28" s="83" t="s">
        <v>94</v>
      </c>
      <c r="C28" s="29">
        <v>2027</v>
      </c>
      <c r="D28" s="46">
        <f t="shared" si="7"/>
        <v>3702.5</v>
      </c>
      <c r="E28" s="25"/>
      <c r="F28" s="97"/>
      <c r="G28" s="97">
        <v>142.5</v>
      </c>
      <c r="H28" s="97">
        <v>3560</v>
      </c>
      <c r="I28" s="114"/>
    </row>
    <row r="29" spans="1:9" x14ac:dyDescent="0.25">
      <c r="A29" s="33"/>
      <c r="B29" s="83" t="s">
        <v>95</v>
      </c>
      <c r="C29" s="29">
        <v>2028</v>
      </c>
      <c r="D29" s="46">
        <f t="shared" si="7"/>
        <v>15</v>
      </c>
      <c r="E29" s="25"/>
      <c r="F29" s="97"/>
      <c r="G29" s="97">
        <v>0</v>
      </c>
      <c r="H29" s="97">
        <v>15</v>
      </c>
      <c r="I29" s="115"/>
    </row>
    <row r="30" spans="1:9" ht="158.4" x14ac:dyDescent="0.25">
      <c r="A30" s="55" t="s">
        <v>103</v>
      </c>
      <c r="B30" s="83" t="s">
        <v>152</v>
      </c>
      <c r="C30" s="29"/>
      <c r="D30" s="47">
        <f>D31+D32+D33+D34+D35</f>
        <v>33945</v>
      </c>
      <c r="E30" s="47">
        <f t="shared" ref="E30:F30" si="8">E31+E32+E33+E34+E35</f>
        <v>0</v>
      </c>
      <c r="F30" s="92">
        <f t="shared" si="8"/>
        <v>0</v>
      </c>
      <c r="G30" s="92">
        <f>G31+G32+G33+G34+G35</f>
        <v>855</v>
      </c>
      <c r="H30" s="92">
        <f t="shared" ref="H30" si="9">H31+H32+H33+H34+H35</f>
        <v>33090</v>
      </c>
      <c r="I30" s="113" t="s">
        <v>115</v>
      </c>
    </row>
    <row r="31" spans="1:9" x14ac:dyDescent="0.25">
      <c r="A31" s="33"/>
      <c r="B31" s="83" t="s">
        <v>30</v>
      </c>
      <c r="C31" s="84">
        <v>2024</v>
      </c>
      <c r="D31" s="56">
        <f>E31+F31+G31+H31</f>
        <v>4081</v>
      </c>
      <c r="E31" s="56"/>
      <c r="F31" s="95"/>
      <c r="G31" s="95">
        <f>G37</f>
        <v>285</v>
      </c>
      <c r="H31" s="95">
        <f>H37</f>
        <v>3796</v>
      </c>
      <c r="I31" s="114"/>
    </row>
    <row r="32" spans="1:9" x14ac:dyDescent="0.25">
      <c r="A32" s="33"/>
      <c r="B32" s="83" t="s">
        <v>31</v>
      </c>
      <c r="C32" s="29">
        <v>2025</v>
      </c>
      <c r="D32" s="56">
        <f>E32+F32+G32+H32</f>
        <v>10851</v>
      </c>
      <c r="E32" s="56"/>
      <c r="F32" s="95"/>
      <c r="G32" s="95">
        <f>G38</f>
        <v>0</v>
      </c>
      <c r="H32" s="95">
        <f>H38</f>
        <v>10851</v>
      </c>
      <c r="I32" s="114"/>
    </row>
    <row r="33" spans="1:9" x14ac:dyDescent="0.25">
      <c r="A33" s="33"/>
      <c r="B33" s="83" t="s">
        <v>93</v>
      </c>
      <c r="C33" s="29">
        <v>2026</v>
      </c>
      <c r="D33" s="56">
        <f>E33+F33+G33+H33</f>
        <v>4081</v>
      </c>
      <c r="E33" s="56"/>
      <c r="F33" s="95"/>
      <c r="G33" s="95">
        <f t="shared" ref="G33:H33" si="10">G39</f>
        <v>285</v>
      </c>
      <c r="H33" s="95">
        <f t="shared" si="10"/>
        <v>3796</v>
      </c>
      <c r="I33" s="114"/>
    </row>
    <row r="34" spans="1:9" x14ac:dyDescent="0.25">
      <c r="A34" s="33"/>
      <c r="B34" s="83" t="s">
        <v>94</v>
      </c>
      <c r="C34" s="29">
        <v>2027</v>
      </c>
      <c r="D34" s="56">
        <f t="shared" ref="D34:D35" si="11">E34+F34+G34+H34</f>
        <v>10851</v>
      </c>
      <c r="E34" s="56"/>
      <c r="F34" s="95"/>
      <c r="G34" s="95">
        <f t="shared" ref="G34:H34" si="12">G40</f>
        <v>0</v>
      </c>
      <c r="H34" s="95">
        <f t="shared" si="12"/>
        <v>10851</v>
      </c>
      <c r="I34" s="114"/>
    </row>
    <row r="35" spans="1:9" x14ac:dyDescent="0.25">
      <c r="A35" s="33"/>
      <c r="B35" s="83" t="s">
        <v>95</v>
      </c>
      <c r="C35" s="29">
        <v>2028</v>
      </c>
      <c r="D35" s="56">
        <f t="shared" si="11"/>
        <v>4081</v>
      </c>
      <c r="E35" s="56"/>
      <c r="F35" s="95"/>
      <c r="G35" s="95">
        <f t="shared" ref="G35:H35" si="13">G41</f>
        <v>285</v>
      </c>
      <c r="H35" s="95">
        <f t="shared" si="13"/>
        <v>3796</v>
      </c>
      <c r="I35" s="115"/>
    </row>
    <row r="36" spans="1:9" ht="211.2" x14ac:dyDescent="0.25">
      <c r="A36" s="34" t="s">
        <v>98</v>
      </c>
      <c r="B36" s="83" t="s">
        <v>146</v>
      </c>
      <c r="C36" s="37" t="s">
        <v>111</v>
      </c>
      <c r="D36" s="45">
        <f>D37+D38+D39+D40+D41</f>
        <v>33945</v>
      </c>
      <c r="E36" s="45">
        <f>E37+E38+E39+E40+E41</f>
        <v>0</v>
      </c>
      <c r="F36" s="96">
        <f t="shared" ref="F36" si="14">F37+F38+F39+F40+F41</f>
        <v>0</v>
      </c>
      <c r="G36" s="96">
        <f t="shared" ref="G36" si="15">G37+G38+G39+G40+G41</f>
        <v>855</v>
      </c>
      <c r="H36" s="96">
        <f>H37+H38+H39+H40+H41</f>
        <v>33090</v>
      </c>
      <c r="I36" s="113" t="s">
        <v>115</v>
      </c>
    </row>
    <row r="37" spans="1:9" x14ac:dyDescent="0.25">
      <c r="A37" s="33"/>
      <c r="B37" s="83" t="s">
        <v>30</v>
      </c>
      <c r="C37" s="29">
        <v>2024</v>
      </c>
      <c r="D37" s="46">
        <f>E37+F37+G37+H37</f>
        <v>4081</v>
      </c>
      <c r="E37" s="25"/>
      <c r="F37" s="97"/>
      <c r="G37" s="97">
        <v>285</v>
      </c>
      <c r="H37" s="97">
        <v>3796</v>
      </c>
      <c r="I37" s="114"/>
    </row>
    <row r="38" spans="1:9" x14ac:dyDescent="0.25">
      <c r="A38" s="33"/>
      <c r="B38" s="83" t="s">
        <v>31</v>
      </c>
      <c r="C38" s="84">
        <v>2025</v>
      </c>
      <c r="D38" s="46">
        <f>E38+F38+G38+H38</f>
        <v>10851</v>
      </c>
      <c r="E38" s="25"/>
      <c r="F38" s="97"/>
      <c r="G38" s="97">
        <v>0</v>
      </c>
      <c r="H38" s="97">
        <v>10851</v>
      </c>
      <c r="I38" s="114"/>
    </row>
    <row r="39" spans="1:9" x14ac:dyDescent="0.25">
      <c r="A39" s="33"/>
      <c r="B39" s="83" t="s">
        <v>93</v>
      </c>
      <c r="C39" s="29">
        <v>2026</v>
      </c>
      <c r="D39" s="46">
        <f t="shared" ref="D39:D41" si="16">E39+F39+G39+H39</f>
        <v>4081</v>
      </c>
      <c r="E39" s="25"/>
      <c r="F39" s="97"/>
      <c r="G39" s="97">
        <v>285</v>
      </c>
      <c r="H39" s="97">
        <v>3796</v>
      </c>
      <c r="I39" s="114"/>
    </row>
    <row r="40" spans="1:9" x14ac:dyDescent="0.25">
      <c r="A40" s="33"/>
      <c r="B40" s="83" t="s">
        <v>94</v>
      </c>
      <c r="C40" s="29">
        <v>2027</v>
      </c>
      <c r="D40" s="46">
        <f t="shared" si="16"/>
        <v>10851</v>
      </c>
      <c r="E40" s="25"/>
      <c r="F40" s="97"/>
      <c r="G40" s="97">
        <v>0</v>
      </c>
      <c r="H40" s="97">
        <v>10851</v>
      </c>
      <c r="I40" s="114"/>
    </row>
    <row r="41" spans="1:9" x14ac:dyDescent="0.25">
      <c r="A41" s="33"/>
      <c r="B41" s="83" t="s">
        <v>95</v>
      </c>
      <c r="C41" s="29">
        <v>2028</v>
      </c>
      <c r="D41" s="46">
        <f t="shared" si="16"/>
        <v>4081</v>
      </c>
      <c r="E41" s="29"/>
      <c r="F41" s="98"/>
      <c r="G41" s="98">
        <v>285</v>
      </c>
      <c r="H41" s="98">
        <v>3796</v>
      </c>
      <c r="I41" s="115"/>
    </row>
    <row r="42" spans="1:9" ht="129" customHeight="1" x14ac:dyDescent="0.25">
      <c r="A42" s="55" t="s">
        <v>155</v>
      </c>
      <c r="B42" s="83" t="s">
        <v>151</v>
      </c>
      <c r="C42" s="29"/>
      <c r="D42" s="47">
        <f>D43+D44+D45+D46+D47</f>
        <v>1683</v>
      </c>
      <c r="E42" s="47">
        <f t="shared" ref="E42" si="17">E43+E44+E45+E46+E47</f>
        <v>0</v>
      </c>
      <c r="F42" s="92">
        <f t="shared" ref="F42" si="18">F43+F44+F45+F46+F47</f>
        <v>0</v>
      </c>
      <c r="G42" s="92">
        <f t="shared" ref="G42" si="19">G43+G44+G45+G46+G47</f>
        <v>54</v>
      </c>
      <c r="H42" s="92">
        <f t="shared" ref="H42" si="20">H43+H44+H45+H46+H47</f>
        <v>1629</v>
      </c>
      <c r="I42" s="110" t="s">
        <v>115</v>
      </c>
    </row>
    <row r="43" spans="1:9" x14ac:dyDescent="0.25">
      <c r="A43" s="33"/>
      <c r="B43" s="83" t="s">
        <v>30</v>
      </c>
      <c r="C43" s="84">
        <v>2024</v>
      </c>
      <c r="D43" s="56">
        <f>E43+F43+G43+H43</f>
        <v>105</v>
      </c>
      <c r="E43" s="56"/>
      <c r="F43" s="95"/>
      <c r="G43" s="95">
        <f>G49</f>
        <v>27</v>
      </c>
      <c r="H43" s="95">
        <f>H49</f>
        <v>78</v>
      </c>
      <c r="I43" s="111"/>
    </row>
    <row r="44" spans="1:9" x14ac:dyDescent="0.25">
      <c r="A44" s="33"/>
      <c r="B44" s="83" t="s">
        <v>31</v>
      </c>
      <c r="C44" s="29">
        <v>2025</v>
      </c>
      <c r="D44" s="56">
        <f t="shared" ref="D44" si="21">E44+F44+G44+H44</f>
        <v>525</v>
      </c>
      <c r="E44" s="56"/>
      <c r="F44" s="95"/>
      <c r="G44" s="95">
        <f t="shared" ref="G44:H47" si="22">G50</f>
        <v>0</v>
      </c>
      <c r="H44" s="95">
        <f t="shared" si="22"/>
        <v>525</v>
      </c>
      <c r="I44" s="111"/>
    </row>
    <row r="45" spans="1:9" x14ac:dyDescent="0.25">
      <c r="A45" s="33"/>
      <c r="B45" s="83" t="s">
        <v>93</v>
      </c>
      <c r="C45" s="29">
        <v>2026</v>
      </c>
      <c r="D45" s="56">
        <f>E45+F45+G45+H45</f>
        <v>423</v>
      </c>
      <c r="E45" s="56"/>
      <c r="F45" s="95"/>
      <c r="G45" s="95">
        <f t="shared" si="22"/>
        <v>0</v>
      </c>
      <c r="H45" s="95">
        <f t="shared" si="22"/>
        <v>423</v>
      </c>
      <c r="I45" s="111"/>
    </row>
    <row r="46" spans="1:9" x14ac:dyDescent="0.25">
      <c r="A46" s="33"/>
      <c r="B46" s="83" t="s">
        <v>94</v>
      </c>
      <c r="C46" s="29">
        <v>2027</v>
      </c>
      <c r="D46" s="56">
        <f t="shared" ref="D46:D47" si="23">E46+F46+G46+H46</f>
        <v>105</v>
      </c>
      <c r="E46" s="56"/>
      <c r="F46" s="95"/>
      <c r="G46" s="95">
        <f>G52</f>
        <v>27</v>
      </c>
      <c r="H46" s="95">
        <f t="shared" si="22"/>
        <v>78</v>
      </c>
      <c r="I46" s="111"/>
    </row>
    <row r="47" spans="1:9" x14ac:dyDescent="0.25">
      <c r="A47" s="33"/>
      <c r="B47" s="83" t="s">
        <v>95</v>
      </c>
      <c r="C47" s="29">
        <v>2028</v>
      </c>
      <c r="D47" s="56">
        <f t="shared" si="23"/>
        <v>525</v>
      </c>
      <c r="E47" s="56"/>
      <c r="F47" s="95"/>
      <c r="G47" s="95">
        <f t="shared" si="22"/>
        <v>0</v>
      </c>
      <c r="H47" s="95">
        <f t="shared" si="22"/>
        <v>525</v>
      </c>
      <c r="I47" s="112"/>
    </row>
    <row r="48" spans="1:9" ht="171.6" x14ac:dyDescent="0.25">
      <c r="A48" s="34" t="s">
        <v>140</v>
      </c>
      <c r="B48" s="83" t="s">
        <v>147</v>
      </c>
      <c r="C48" s="37" t="s">
        <v>111</v>
      </c>
      <c r="D48" s="45">
        <f t="shared" ref="D48" si="24">D49+D50+D51+D52+D53</f>
        <v>1683</v>
      </c>
      <c r="E48" s="45">
        <f t="shared" ref="E48" si="25">E49+E50+E51+E52+E53</f>
        <v>0</v>
      </c>
      <c r="F48" s="96">
        <f t="shared" ref="F48" si="26">F49+F50+F51+F52+F53</f>
        <v>0</v>
      </c>
      <c r="G48" s="96">
        <f>G49+G50+G51+G52+G53</f>
        <v>54</v>
      </c>
      <c r="H48" s="96">
        <f t="shared" ref="H48" si="27">H49+H50+H51+H52+H53</f>
        <v>1629</v>
      </c>
      <c r="I48" s="110" t="s">
        <v>115</v>
      </c>
    </row>
    <row r="49" spans="1:9" x14ac:dyDescent="0.25">
      <c r="A49" s="38"/>
      <c r="B49" s="83" t="s">
        <v>30</v>
      </c>
      <c r="C49" s="39">
        <v>2024</v>
      </c>
      <c r="D49" s="46">
        <f>E49+F49+G49+H49</f>
        <v>105</v>
      </c>
      <c r="E49" s="26"/>
      <c r="F49" s="99"/>
      <c r="G49" s="100">
        <v>27</v>
      </c>
      <c r="H49" s="100">
        <v>78</v>
      </c>
      <c r="I49" s="111"/>
    </row>
    <row r="50" spans="1:9" x14ac:dyDescent="0.25">
      <c r="A50" s="38"/>
      <c r="B50" s="83" t="s">
        <v>31</v>
      </c>
      <c r="C50" s="39">
        <v>2025</v>
      </c>
      <c r="D50" s="46">
        <f t="shared" ref="D50:D53" si="28">E50+F50+G50+H50</f>
        <v>525</v>
      </c>
      <c r="E50" s="27"/>
      <c r="F50" s="101"/>
      <c r="G50" s="100">
        <v>0</v>
      </c>
      <c r="H50" s="100">
        <v>525</v>
      </c>
      <c r="I50" s="111"/>
    </row>
    <row r="51" spans="1:9" x14ac:dyDescent="0.25">
      <c r="A51" s="40"/>
      <c r="B51" s="83" t="s">
        <v>93</v>
      </c>
      <c r="C51" s="29">
        <v>2026</v>
      </c>
      <c r="D51" s="46">
        <f t="shared" si="28"/>
        <v>423</v>
      </c>
      <c r="E51" s="28"/>
      <c r="F51" s="102"/>
      <c r="G51" s="97">
        <v>0</v>
      </c>
      <c r="H51" s="97">
        <v>423</v>
      </c>
      <c r="I51" s="111"/>
    </row>
    <row r="52" spans="1:9" x14ac:dyDescent="0.25">
      <c r="A52" s="40"/>
      <c r="B52" s="83" t="s">
        <v>94</v>
      </c>
      <c r="C52" s="29">
        <v>2027</v>
      </c>
      <c r="D52" s="46">
        <f t="shared" si="28"/>
        <v>105</v>
      </c>
      <c r="E52" s="28"/>
      <c r="F52" s="102"/>
      <c r="G52" s="97">
        <v>27</v>
      </c>
      <c r="H52" s="97">
        <v>78</v>
      </c>
      <c r="I52" s="111"/>
    </row>
    <row r="53" spans="1:9" x14ac:dyDescent="0.25">
      <c r="A53" s="40"/>
      <c r="B53" s="83" t="s">
        <v>95</v>
      </c>
      <c r="C53" s="29">
        <v>2028</v>
      </c>
      <c r="D53" s="46">
        <f t="shared" si="28"/>
        <v>525</v>
      </c>
      <c r="E53" s="28"/>
      <c r="F53" s="102"/>
      <c r="G53" s="97">
        <v>0</v>
      </c>
      <c r="H53" s="97">
        <v>525</v>
      </c>
      <c r="I53" s="112"/>
    </row>
    <row r="54" spans="1:9" ht="132" x14ac:dyDescent="0.25">
      <c r="A54" s="55" t="s">
        <v>153</v>
      </c>
      <c r="B54" s="57" t="s">
        <v>154</v>
      </c>
      <c r="C54" s="29"/>
      <c r="D54" s="47">
        <f>D55+D56+D57+D58+D59</f>
        <v>2329</v>
      </c>
      <c r="E54" s="47">
        <f t="shared" ref="E54" si="29">E55+E56+E57+E58+E59</f>
        <v>0</v>
      </c>
      <c r="F54" s="92">
        <f t="shared" ref="F54" si="30">F55+F56+F57+F58+F59</f>
        <v>0</v>
      </c>
      <c r="G54" s="92">
        <f t="shared" ref="G54" si="31">G55+G56+G57+G58+G59</f>
        <v>57</v>
      </c>
      <c r="H54" s="92">
        <f t="shared" ref="H54" si="32">H55+H56+H57+H58+H59</f>
        <v>2272</v>
      </c>
      <c r="I54" s="110" t="s">
        <v>115</v>
      </c>
    </row>
    <row r="55" spans="1:9" x14ac:dyDescent="0.25">
      <c r="A55" s="33"/>
      <c r="B55" s="83" t="s">
        <v>30</v>
      </c>
      <c r="C55" s="84">
        <v>2024</v>
      </c>
      <c r="D55" s="56">
        <f>E55+F55+G55+H55</f>
        <v>2329</v>
      </c>
      <c r="E55" s="56"/>
      <c r="F55" s="95"/>
      <c r="G55" s="95">
        <f>G61</f>
        <v>57</v>
      </c>
      <c r="H55" s="95">
        <f>H61</f>
        <v>2272</v>
      </c>
      <c r="I55" s="111"/>
    </row>
    <row r="56" spans="1:9" x14ac:dyDescent="0.25">
      <c r="A56" s="33"/>
      <c r="B56" s="83" t="s">
        <v>31</v>
      </c>
      <c r="C56" s="29">
        <v>2025</v>
      </c>
      <c r="D56" s="56">
        <f t="shared" ref="D56" si="33">E56+F56+G56+H56</f>
        <v>0</v>
      </c>
      <c r="E56" s="56"/>
      <c r="F56" s="95"/>
      <c r="G56" s="95">
        <f>G62</f>
        <v>0</v>
      </c>
      <c r="H56" s="95">
        <f t="shared" ref="G56:H59" si="34">H62</f>
        <v>0</v>
      </c>
      <c r="I56" s="111"/>
    </row>
    <row r="57" spans="1:9" x14ac:dyDescent="0.25">
      <c r="A57" s="33"/>
      <c r="B57" s="83" t="s">
        <v>93</v>
      </c>
      <c r="C57" s="29">
        <v>2026</v>
      </c>
      <c r="D57" s="56">
        <f>E57+F57+G57+H57</f>
        <v>0</v>
      </c>
      <c r="E57" s="56"/>
      <c r="F57" s="95"/>
      <c r="G57" s="95">
        <f t="shared" si="34"/>
        <v>0</v>
      </c>
      <c r="H57" s="95">
        <f t="shared" si="34"/>
        <v>0</v>
      </c>
      <c r="I57" s="111"/>
    </row>
    <row r="58" spans="1:9" x14ac:dyDescent="0.25">
      <c r="A58" s="33"/>
      <c r="B58" s="83" t="s">
        <v>94</v>
      </c>
      <c r="C58" s="29">
        <v>2027</v>
      </c>
      <c r="D58" s="56">
        <f t="shared" ref="D58:D59" si="35">E58+F58+G58+H58</f>
        <v>0</v>
      </c>
      <c r="E58" s="56"/>
      <c r="F58" s="95"/>
      <c r="G58" s="95">
        <f t="shared" si="34"/>
        <v>0</v>
      </c>
      <c r="H58" s="95">
        <f t="shared" si="34"/>
        <v>0</v>
      </c>
      <c r="I58" s="111"/>
    </row>
    <row r="59" spans="1:9" x14ac:dyDescent="0.25">
      <c r="A59" s="33"/>
      <c r="B59" s="83" t="s">
        <v>95</v>
      </c>
      <c r="C59" s="29">
        <v>2028</v>
      </c>
      <c r="D59" s="56">
        <f t="shared" si="35"/>
        <v>0</v>
      </c>
      <c r="E59" s="56"/>
      <c r="F59" s="95"/>
      <c r="G59" s="95">
        <f t="shared" si="34"/>
        <v>0</v>
      </c>
      <c r="H59" s="95">
        <f t="shared" si="34"/>
        <v>0</v>
      </c>
      <c r="I59" s="112"/>
    </row>
    <row r="60" spans="1:9" ht="105.6" x14ac:dyDescent="0.25">
      <c r="A60" s="34" t="s">
        <v>149</v>
      </c>
      <c r="B60" s="35" t="s">
        <v>148</v>
      </c>
      <c r="C60" s="37" t="s">
        <v>111</v>
      </c>
      <c r="D60" s="45">
        <f>D61+D62+D63+D64+D65</f>
        <v>2329</v>
      </c>
      <c r="E60" s="45">
        <f t="shared" ref="E60" si="36">E61+E62+E63+E64+E65</f>
        <v>0</v>
      </c>
      <c r="F60" s="96">
        <f t="shared" ref="F60" si="37">F61+F62+F63+F64+F65</f>
        <v>0</v>
      </c>
      <c r="G60" s="96">
        <f>G61+G62+G63+G64+G65</f>
        <v>57</v>
      </c>
      <c r="H60" s="96">
        <f>H61+H62+H63+H64+H65</f>
        <v>2272</v>
      </c>
      <c r="I60" s="110" t="s">
        <v>115</v>
      </c>
    </row>
    <row r="61" spans="1:9" x14ac:dyDescent="0.25">
      <c r="A61" s="33"/>
      <c r="B61" s="83" t="s">
        <v>30</v>
      </c>
      <c r="C61" s="29">
        <v>2024</v>
      </c>
      <c r="D61" s="46">
        <f>E61+F61+G61+H61</f>
        <v>2329</v>
      </c>
      <c r="E61" s="25"/>
      <c r="F61" s="97"/>
      <c r="G61" s="97">
        <v>57</v>
      </c>
      <c r="H61" s="97">
        <v>2272</v>
      </c>
      <c r="I61" s="111"/>
    </row>
    <row r="62" spans="1:9" x14ac:dyDescent="0.25">
      <c r="A62" s="33"/>
      <c r="B62" s="83" t="s">
        <v>31</v>
      </c>
      <c r="C62" s="29">
        <v>2025</v>
      </c>
      <c r="D62" s="46">
        <f>E62+F62+G62+H62</f>
        <v>0</v>
      </c>
      <c r="E62" s="25"/>
      <c r="F62" s="97"/>
      <c r="G62" s="97">
        <v>0</v>
      </c>
      <c r="H62" s="97">
        <v>0</v>
      </c>
      <c r="I62" s="111"/>
    </row>
    <row r="63" spans="1:9" x14ac:dyDescent="0.25">
      <c r="A63" s="33"/>
      <c r="B63" s="83" t="s">
        <v>93</v>
      </c>
      <c r="C63" s="29">
        <v>2026</v>
      </c>
      <c r="D63" s="46">
        <f t="shared" ref="D63:D65" si="38">E63+F63+G63+H63</f>
        <v>0</v>
      </c>
      <c r="E63" s="25"/>
      <c r="F63" s="97"/>
      <c r="G63" s="97">
        <v>0</v>
      </c>
      <c r="H63" s="97">
        <v>0</v>
      </c>
      <c r="I63" s="111"/>
    </row>
    <row r="64" spans="1:9" x14ac:dyDescent="0.25">
      <c r="A64" s="33"/>
      <c r="B64" s="83" t="s">
        <v>94</v>
      </c>
      <c r="C64" s="29">
        <v>2027</v>
      </c>
      <c r="D64" s="46">
        <f t="shared" si="38"/>
        <v>0</v>
      </c>
      <c r="E64" s="25"/>
      <c r="F64" s="97"/>
      <c r="G64" s="97">
        <v>0</v>
      </c>
      <c r="H64" s="97">
        <v>0</v>
      </c>
      <c r="I64" s="111"/>
    </row>
    <row r="65" spans="1:9" x14ac:dyDescent="0.25">
      <c r="A65" s="33"/>
      <c r="B65" s="83" t="s">
        <v>95</v>
      </c>
      <c r="C65" s="29">
        <v>2028</v>
      </c>
      <c r="D65" s="46">
        <f t="shared" si="38"/>
        <v>0</v>
      </c>
      <c r="E65" s="25"/>
      <c r="F65" s="97"/>
      <c r="G65" s="97">
        <v>0</v>
      </c>
      <c r="H65" s="97">
        <v>0</v>
      </c>
      <c r="I65" s="112"/>
    </row>
    <row r="66" spans="1:9" x14ac:dyDescent="0.25">
      <c r="D66" s="65"/>
    </row>
  </sheetData>
  <sheetProtection algorithmName="SHA-512" hashValue="GSgGqS1213axYS8vYpy/Dp3GmQgAqHQh7FlLiNPrm1BE0li5ToB5vX0/D0h1oVG1X95vnb9O6taBTSTF8Unzng==" saltValue="DPbJdGW+2RXPWv9PHDW1oA==" spinCount="100000" sheet="1" objects="1" scenarios="1" insertColumns="0" insertRows="0"/>
  <mergeCells count="20">
    <mergeCell ref="A11:I11"/>
    <mergeCell ref="H1:I1"/>
    <mergeCell ref="H2:I2"/>
    <mergeCell ref="B3:H4"/>
    <mergeCell ref="A8:A9"/>
    <mergeCell ref="B8:B9"/>
    <mergeCell ref="C8:C9"/>
    <mergeCell ref="D8:D9"/>
    <mergeCell ref="E8:H8"/>
    <mergeCell ref="I8:I9"/>
    <mergeCell ref="B5:H5"/>
    <mergeCell ref="I60:I65"/>
    <mergeCell ref="I48:I53"/>
    <mergeCell ref="I36:I41"/>
    <mergeCell ref="I24:I29"/>
    <mergeCell ref="I12:I17"/>
    <mergeCell ref="I18:I23"/>
    <mergeCell ref="I30:I35"/>
    <mergeCell ref="I42:I47"/>
    <mergeCell ref="I54:I59"/>
  </mergeCells>
  <pageMargins left="0.19685039370078741" right="0.19685039370078741" top="0.19685039370078741" bottom="0.2" header="0.28000000000000003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J34"/>
  <sheetViews>
    <sheetView topLeftCell="B1" workbookViewId="0">
      <selection activeCell="B14" sqref="B14:I14"/>
    </sheetView>
  </sheetViews>
  <sheetFormatPr defaultColWidth="9.109375" defaultRowHeight="13.8" x14ac:dyDescent="0.25"/>
  <cols>
    <col min="1" max="1" width="10" style="18" customWidth="1"/>
    <col min="2" max="2" width="27.44140625" style="60" customWidth="1"/>
    <col min="3" max="3" width="12.33203125" style="1" customWidth="1"/>
    <col min="4" max="4" width="14.109375" style="1" customWidth="1"/>
    <col min="5" max="5" width="13.88671875" style="1" customWidth="1"/>
    <col min="6" max="6" width="12.44140625" style="1" customWidth="1"/>
    <col min="7" max="7" width="14.88671875" style="1" customWidth="1"/>
    <col min="8" max="8" width="13.88671875" style="1" customWidth="1"/>
    <col min="9" max="9" width="13.33203125" style="1" customWidth="1"/>
    <col min="10" max="16384" width="9.109375" style="1"/>
  </cols>
  <sheetData>
    <row r="2" spans="1:9" x14ac:dyDescent="0.25">
      <c r="G2" s="126" t="s">
        <v>104</v>
      </c>
      <c r="H2" s="126"/>
      <c r="I2" s="126"/>
    </row>
    <row r="3" spans="1:9" x14ac:dyDescent="0.25">
      <c r="G3" s="126" t="s">
        <v>37</v>
      </c>
      <c r="H3" s="126"/>
      <c r="I3" s="126"/>
    </row>
    <row r="4" spans="1:9" x14ac:dyDescent="0.25">
      <c r="G4" s="85"/>
      <c r="H4" s="85"/>
      <c r="I4" s="85"/>
    </row>
    <row r="5" spans="1:9" x14ac:dyDescent="0.25">
      <c r="G5" s="85"/>
      <c r="H5" s="85"/>
      <c r="I5" s="85"/>
    </row>
    <row r="6" spans="1:9" x14ac:dyDescent="0.25">
      <c r="G6" s="85"/>
      <c r="H6" s="85"/>
      <c r="I6" s="85"/>
    </row>
    <row r="7" spans="1:9" ht="13.95" customHeight="1" x14ac:dyDescent="0.25">
      <c r="B7" s="127" t="s">
        <v>169</v>
      </c>
      <c r="C7" s="127"/>
      <c r="D7" s="127"/>
      <c r="E7" s="127"/>
      <c r="F7" s="127"/>
      <c r="G7" s="127"/>
      <c r="H7" s="127"/>
    </row>
    <row r="8" spans="1:9" ht="15" customHeight="1" x14ac:dyDescent="0.25">
      <c r="B8" s="127"/>
      <c r="C8" s="127"/>
      <c r="D8" s="127"/>
      <c r="E8" s="127"/>
      <c r="F8" s="127"/>
      <c r="G8" s="127"/>
      <c r="H8" s="127"/>
    </row>
    <row r="9" spans="1:9" x14ac:dyDescent="0.25">
      <c r="B9" s="61"/>
    </row>
    <row r="10" spans="1:9" ht="21" customHeight="1" x14ac:dyDescent="0.25">
      <c r="A10" s="133" t="s">
        <v>92</v>
      </c>
      <c r="B10" s="134" t="s">
        <v>39</v>
      </c>
      <c r="C10" s="135" t="s">
        <v>40</v>
      </c>
      <c r="D10" s="135" t="s">
        <v>41</v>
      </c>
      <c r="E10" s="128" t="s">
        <v>42</v>
      </c>
      <c r="F10" s="129"/>
      <c r="G10" s="129"/>
      <c r="H10" s="129"/>
      <c r="I10" s="130"/>
    </row>
    <row r="11" spans="1:9" ht="15" customHeight="1" x14ac:dyDescent="0.25">
      <c r="A11" s="133"/>
      <c r="B11" s="134"/>
      <c r="C11" s="135"/>
      <c r="D11" s="135"/>
      <c r="E11" s="131" t="s">
        <v>119</v>
      </c>
      <c r="F11" s="131" t="s">
        <v>120</v>
      </c>
      <c r="G11" s="131" t="s">
        <v>121</v>
      </c>
      <c r="H11" s="131" t="s">
        <v>122</v>
      </c>
      <c r="I11" s="131" t="s">
        <v>123</v>
      </c>
    </row>
    <row r="12" spans="1:9" ht="30" customHeight="1" x14ac:dyDescent="0.25">
      <c r="A12" s="133"/>
      <c r="B12" s="134"/>
      <c r="C12" s="135"/>
      <c r="D12" s="135"/>
      <c r="E12" s="132"/>
      <c r="F12" s="132"/>
      <c r="G12" s="132"/>
      <c r="H12" s="132"/>
      <c r="I12" s="132"/>
    </row>
    <row r="13" spans="1:9" s="5" customFormat="1" ht="13.5" customHeight="1" x14ac:dyDescent="0.25">
      <c r="A13" s="19">
        <v>1</v>
      </c>
      <c r="B13" s="62">
        <v>2</v>
      </c>
      <c r="C13" s="17">
        <v>3</v>
      </c>
      <c r="D13" s="17">
        <v>4</v>
      </c>
      <c r="E13" s="17">
        <v>7</v>
      </c>
      <c r="F13" s="17">
        <v>8</v>
      </c>
      <c r="G13" s="17">
        <v>9</v>
      </c>
      <c r="H13" s="17">
        <v>10</v>
      </c>
      <c r="I13" s="17">
        <v>11</v>
      </c>
    </row>
    <row r="14" spans="1:9" s="22" customFormat="1" ht="42.6" customHeight="1" x14ac:dyDescent="0.25">
      <c r="A14" s="21"/>
      <c r="B14" s="128" t="s">
        <v>157</v>
      </c>
      <c r="C14" s="129"/>
      <c r="D14" s="129"/>
      <c r="E14" s="129"/>
      <c r="F14" s="129"/>
      <c r="G14" s="129"/>
      <c r="H14" s="129"/>
      <c r="I14" s="130"/>
    </row>
    <row r="15" spans="1:9" s="22" customFormat="1" ht="36" customHeight="1" x14ac:dyDescent="0.25">
      <c r="A15" s="21">
        <v>1</v>
      </c>
      <c r="B15" s="123" t="s">
        <v>159</v>
      </c>
      <c r="C15" s="124"/>
      <c r="D15" s="124"/>
      <c r="E15" s="124"/>
      <c r="F15" s="124"/>
      <c r="G15" s="124"/>
      <c r="H15" s="124"/>
      <c r="I15" s="125"/>
    </row>
    <row r="16" spans="1:9" ht="37.799999999999997" customHeight="1" x14ac:dyDescent="0.25">
      <c r="A16" s="21" t="s">
        <v>97</v>
      </c>
      <c r="B16" s="128" t="s">
        <v>160</v>
      </c>
      <c r="C16" s="129"/>
      <c r="D16" s="129"/>
      <c r="E16" s="129"/>
      <c r="F16" s="129"/>
      <c r="G16" s="129"/>
      <c r="H16" s="129"/>
      <c r="I16" s="130"/>
    </row>
    <row r="17" spans="1:10" ht="63" customHeight="1" x14ac:dyDescent="0.25">
      <c r="A17" s="20" t="s">
        <v>101</v>
      </c>
      <c r="B17" s="63" t="s">
        <v>158</v>
      </c>
      <c r="C17" s="49" t="s">
        <v>126</v>
      </c>
      <c r="D17" s="49">
        <v>627</v>
      </c>
      <c r="E17" s="49">
        <v>658</v>
      </c>
      <c r="F17" s="78">
        <v>691</v>
      </c>
      <c r="G17" s="78">
        <v>726</v>
      </c>
      <c r="H17" s="78">
        <v>762</v>
      </c>
      <c r="I17" s="78">
        <v>800</v>
      </c>
      <c r="J17" s="75"/>
    </row>
    <row r="18" spans="1:10" ht="69" customHeight="1" x14ac:dyDescent="0.25">
      <c r="A18" s="20" t="s">
        <v>102</v>
      </c>
      <c r="B18" s="63" t="s">
        <v>161</v>
      </c>
      <c r="C18" s="49" t="s">
        <v>127</v>
      </c>
      <c r="D18" s="49">
        <v>756</v>
      </c>
      <c r="E18" s="49">
        <v>718</v>
      </c>
      <c r="F18" s="78">
        <v>682</v>
      </c>
      <c r="G18" s="78">
        <v>648</v>
      </c>
      <c r="H18" s="78">
        <v>616</v>
      </c>
      <c r="I18" s="78">
        <v>585</v>
      </c>
      <c r="J18" s="75"/>
    </row>
    <row r="19" spans="1:10" s="22" customFormat="1" ht="35.4" customHeight="1" x14ac:dyDescent="0.25">
      <c r="A19" s="21" t="s">
        <v>103</v>
      </c>
      <c r="B19" s="123" t="s">
        <v>128</v>
      </c>
      <c r="C19" s="124"/>
      <c r="D19" s="124"/>
      <c r="E19" s="124"/>
      <c r="F19" s="124"/>
      <c r="G19" s="124"/>
      <c r="H19" s="124"/>
      <c r="I19" s="125"/>
    </row>
    <row r="20" spans="1:10" ht="42.6" customHeight="1" x14ac:dyDescent="0.25">
      <c r="A20" s="20" t="s">
        <v>98</v>
      </c>
      <c r="B20" s="128" t="s">
        <v>129</v>
      </c>
      <c r="C20" s="129"/>
      <c r="D20" s="129"/>
      <c r="E20" s="129"/>
      <c r="F20" s="129"/>
      <c r="G20" s="129"/>
      <c r="H20" s="129"/>
      <c r="I20" s="130"/>
    </row>
    <row r="21" spans="1:10" ht="69" x14ac:dyDescent="0.25">
      <c r="A21" s="20" t="s">
        <v>99</v>
      </c>
      <c r="B21" s="63" t="s">
        <v>130</v>
      </c>
      <c r="C21" s="2" t="s">
        <v>132</v>
      </c>
      <c r="D21" s="49">
        <v>0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</row>
    <row r="22" spans="1:10" ht="55.2" x14ac:dyDescent="0.25">
      <c r="A22" s="20" t="s">
        <v>100</v>
      </c>
      <c r="B22" s="63" t="s">
        <v>131</v>
      </c>
      <c r="C22" s="2" t="s">
        <v>133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</row>
    <row r="23" spans="1:10" ht="34.950000000000003" customHeight="1" x14ac:dyDescent="0.25">
      <c r="A23" s="20" t="s">
        <v>134</v>
      </c>
      <c r="B23" s="123" t="s">
        <v>165</v>
      </c>
      <c r="C23" s="124"/>
      <c r="D23" s="124"/>
      <c r="E23" s="124"/>
      <c r="F23" s="124"/>
      <c r="G23" s="124"/>
      <c r="H23" s="124"/>
      <c r="I23" s="125"/>
    </row>
    <row r="24" spans="1:10" ht="49.95" customHeight="1" x14ac:dyDescent="0.25">
      <c r="A24" s="20" t="s">
        <v>140</v>
      </c>
      <c r="B24" s="123" t="s">
        <v>166</v>
      </c>
      <c r="C24" s="124"/>
      <c r="D24" s="124"/>
      <c r="E24" s="124"/>
      <c r="F24" s="124"/>
      <c r="G24" s="124"/>
      <c r="H24" s="124"/>
      <c r="I24" s="125"/>
    </row>
    <row r="25" spans="1:10" ht="61.8" customHeight="1" x14ac:dyDescent="0.25">
      <c r="A25" s="20" t="s">
        <v>141</v>
      </c>
      <c r="B25" s="63" t="s">
        <v>164</v>
      </c>
      <c r="C25" s="49" t="s">
        <v>133</v>
      </c>
      <c r="D25" s="78">
        <v>122</v>
      </c>
      <c r="E25" s="78">
        <v>35</v>
      </c>
      <c r="F25" s="78">
        <v>175</v>
      </c>
      <c r="G25" s="78">
        <v>143</v>
      </c>
      <c r="H25" s="78">
        <v>35</v>
      </c>
      <c r="I25" s="78">
        <v>175</v>
      </c>
    </row>
    <row r="26" spans="1:10" ht="120" customHeight="1" x14ac:dyDescent="0.25">
      <c r="A26" s="20" t="s">
        <v>142</v>
      </c>
      <c r="B26" s="63" t="s">
        <v>162</v>
      </c>
      <c r="C26" s="49" t="s">
        <v>133</v>
      </c>
      <c r="D26" s="49">
        <v>120</v>
      </c>
      <c r="E26" s="49">
        <v>120</v>
      </c>
      <c r="F26" s="49">
        <v>120</v>
      </c>
      <c r="G26" s="49">
        <v>120</v>
      </c>
      <c r="H26" s="49">
        <v>120</v>
      </c>
      <c r="I26" s="49">
        <v>120</v>
      </c>
    </row>
    <row r="27" spans="1:10" ht="36.6" customHeight="1" x14ac:dyDescent="0.25">
      <c r="A27" s="20" t="s">
        <v>135</v>
      </c>
      <c r="B27" s="123" t="s">
        <v>167</v>
      </c>
      <c r="C27" s="124"/>
      <c r="D27" s="124"/>
      <c r="E27" s="124"/>
      <c r="F27" s="124"/>
      <c r="G27" s="124"/>
      <c r="H27" s="124"/>
      <c r="I27" s="125"/>
    </row>
    <row r="28" spans="1:10" ht="51.75" customHeight="1" x14ac:dyDescent="0.25">
      <c r="A28" s="20"/>
      <c r="B28" s="123" t="s">
        <v>168</v>
      </c>
      <c r="C28" s="124"/>
      <c r="D28" s="124"/>
      <c r="E28" s="124"/>
      <c r="F28" s="124"/>
      <c r="G28" s="124"/>
      <c r="H28" s="124"/>
      <c r="I28" s="125"/>
    </row>
    <row r="29" spans="1:10" ht="111" customHeight="1" x14ac:dyDescent="0.25">
      <c r="A29" s="20" t="s">
        <v>143</v>
      </c>
      <c r="B29" s="63" t="s">
        <v>137</v>
      </c>
      <c r="C29" s="49" t="s">
        <v>139</v>
      </c>
      <c r="D29" s="49">
        <v>10</v>
      </c>
      <c r="E29" s="49">
        <v>9</v>
      </c>
      <c r="F29" s="49">
        <v>8</v>
      </c>
      <c r="G29" s="49">
        <v>7</v>
      </c>
      <c r="H29" s="49">
        <v>6</v>
      </c>
      <c r="I29" s="49">
        <v>5</v>
      </c>
    </row>
    <row r="30" spans="1:10" ht="66.599999999999994" customHeight="1" x14ac:dyDescent="0.25">
      <c r="A30" s="20" t="s">
        <v>144</v>
      </c>
      <c r="B30" s="63" t="s">
        <v>138</v>
      </c>
      <c r="C30" s="49" t="s">
        <v>136</v>
      </c>
      <c r="D30" s="49">
        <v>10</v>
      </c>
      <c r="E30" s="49">
        <v>9</v>
      </c>
      <c r="F30" s="49">
        <v>8</v>
      </c>
      <c r="G30" s="49">
        <v>7</v>
      </c>
      <c r="H30" s="49">
        <v>6</v>
      </c>
      <c r="I30" s="49">
        <v>5</v>
      </c>
    </row>
    <row r="31" spans="1:10" x14ac:dyDescent="0.25">
      <c r="A31" s="20"/>
      <c r="B31" s="63"/>
      <c r="C31" s="2"/>
      <c r="D31" s="2"/>
      <c r="E31" s="2"/>
      <c r="F31" s="2"/>
      <c r="G31" s="2"/>
      <c r="H31" s="2"/>
      <c r="I31" s="2"/>
    </row>
    <row r="32" spans="1:10" x14ac:dyDescent="0.25">
      <c r="A32" s="50"/>
      <c r="B32" s="64"/>
      <c r="C32" s="51"/>
      <c r="D32" s="51"/>
      <c r="E32" s="51"/>
      <c r="F32" s="51"/>
      <c r="G32" s="51"/>
      <c r="H32" s="51"/>
      <c r="I32" s="51"/>
    </row>
    <row r="33" spans="1:9" x14ac:dyDescent="0.25">
      <c r="A33" s="50"/>
      <c r="B33" s="64"/>
      <c r="C33" s="51"/>
      <c r="D33" s="51"/>
      <c r="E33" s="51"/>
      <c r="F33" s="51"/>
      <c r="G33" s="51"/>
      <c r="H33" s="51"/>
      <c r="I33" s="51"/>
    </row>
    <row r="34" spans="1:9" x14ac:dyDescent="0.25">
      <c r="A34" s="50"/>
      <c r="B34" s="64"/>
      <c r="C34" s="51"/>
      <c r="D34" s="51"/>
      <c r="E34" s="51"/>
      <c r="F34" s="51"/>
      <c r="G34" s="51"/>
      <c r="H34" s="51"/>
      <c r="I34" s="51"/>
    </row>
  </sheetData>
  <mergeCells count="22">
    <mergeCell ref="A10:A12"/>
    <mergeCell ref="B10:B12"/>
    <mergeCell ref="C10:C12"/>
    <mergeCell ref="D10:D12"/>
    <mergeCell ref="F11:F12"/>
    <mergeCell ref="E11:E12"/>
    <mergeCell ref="E10:I10"/>
    <mergeCell ref="I11:I12"/>
    <mergeCell ref="B23:I23"/>
    <mergeCell ref="B24:I24"/>
    <mergeCell ref="B27:I27"/>
    <mergeCell ref="B28:I28"/>
    <mergeCell ref="G2:I2"/>
    <mergeCell ref="G3:I3"/>
    <mergeCell ref="B7:H8"/>
    <mergeCell ref="B14:I14"/>
    <mergeCell ref="B15:I15"/>
    <mergeCell ref="B16:I16"/>
    <mergeCell ref="B19:I19"/>
    <mergeCell ref="B20:I20"/>
    <mergeCell ref="G11:G12"/>
    <mergeCell ref="H11:H12"/>
  </mergeCells>
  <pageMargins left="0.78740157480314965" right="0.19685039370078741" top="0.27559055118110237" bottom="0.19685039370078741" header="0.31496062992125984" footer="0.19685039370078741"/>
  <pageSetup paperSize="9" scale="6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workbookViewId="0">
      <selection activeCell="B13" sqref="B13"/>
    </sheetView>
  </sheetViews>
  <sheetFormatPr defaultColWidth="9.109375" defaultRowHeight="13.8" x14ac:dyDescent="0.25"/>
  <cols>
    <col min="1" max="1" width="9.109375" style="1"/>
    <col min="2" max="2" width="48.44140625" style="1" customWidth="1"/>
    <col min="3" max="3" width="24.6640625" style="1" customWidth="1"/>
    <col min="4" max="16384" width="9.109375" style="1"/>
  </cols>
  <sheetData>
    <row r="2" spans="1:4" x14ac:dyDescent="0.25">
      <c r="C2" s="136" t="s">
        <v>35</v>
      </c>
      <c r="D2" s="136"/>
    </row>
    <row r="3" spans="1:4" x14ac:dyDescent="0.25">
      <c r="C3" s="136" t="s">
        <v>21</v>
      </c>
      <c r="D3" s="136"/>
    </row>
    <row r="4" spans="1:4" ht="15.6" x14ac:dyDescent="0.3">
      <c r="B4" s="4" t="s">
        <v>20</v>
      </c>
    </row>
    <row r="5" spans="1:4" x14ac:dyDescent="0.25">
      <c r="B5" s="5"/>
    </row>
    <row r="6" spans="1:4" x14ac:dyDescent="0.25">
      <c r="A6" s="2">
        <v>1</v>
      </c>
      <c r="B6" s="2" t="s">
        <v>12</v>
      </c>
      <c r="C6" s="2"/>
    </row>
    <row r="7" spans="1:4" x14ac:dyDescent="0.25">
      <c r="A7" s="2">
        <v>2</v>
      </c>
      <c r="B7" s="2" t="s">
        <v>13</v>
      </c>
      <c r="C7" s="2"/>
    </row>
    <row r="8" spans="1:4" x14ac:dyDescent="0.25">
      <c r="A8" s="2">
        <v>3</v>
      </c>
      <c r="B8" s="2" t="s">
        <v>14</v>
      </c>
      <c r="C8" s="2"/>
    </row>
    <row r="9" spans="1:4" x14ac:dyDescent="0.25">
      <c r="A9" s="2">
        <v>4</v>
      </c>
      <c r="B9" s="2" t="s">
        <v>15</v>
      </c>
      <c r="C9" s="2"/>
    </row>
    <row r="10" spans="1:4" x14ac:dyDescent="0.25">
      <c r="A10" s="2">
        <v>5</v>
      </c>
      <c r="B10" s="2" t="s">
        <v>16</v>
      </c>
      <c r="C10" s="2"/>
    </row>
    <row r="11" spans="1:4" x14ac:dyDescent="0.25">
      <c r="A11" s="2">
        <v>6</v>
      </c>
      <c r="B11" s="2" t="s">
        <v>17</v>
      </c>
      <c r="C11" s="2"/>
    </row>
    <row r="12" spans="1:4" x14ac:dyDescent="0.25">
      <c r="A12" s="2">
        <v>7</v>
      </c>
      <c r="B12" s="2" t="s">
        <v>96</v>
      </c>
      <c r="C12" s="6"/>
    </row>
    <row r="13" spans="1:4" ht="27.6" x14ac:dyDescent="0.25">
      <c r="A13" s="2">
        <v>8</v>
      </c>
      <c r="B13" s="2" t="s">
        <v>18</v>
      </c>
      <c r="C13" s="2"/>
    </row>
    <row r="14" spans="1:4" x14ac:dyDescent="0.25">
      <c r="A14" s="2">
        <v>9</v>
      </c>
      <c r="B14" s="2" t="s">
        <v>19</v>
      </c>
      <c r="C14" s="2"/>
    </row>
  </sheetData>
  <mergeCells count="2">
    <mergeCell ref="C2:D2"/>
    <mergeCell ref="C3:D3"/>
  </mergeCells>
  <pageMargins left="0.7" right="0.2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9"/>
  <sheetViews>
    <sheetView workbookViewId="0">
      <selection activeCell="B7" sqref="B7:K8"/>
    </sheetView>
  </sheetViews>
  <sheetFormatPr defaultColWidth="9.109375" defaultRowHeight="13.8" x14ac:dyDescent="0.25"/>
  <cols>
    <col min="1" max="1" width="9.109375" style="1"/>
    <col min="2" max="2" width="13.33203125" style="1" customWidth="1"/>
    <col min="3" max="3" width="13.109375" style="1" customWidth="1"/>
    <col min="4" max="4" width="12.109375" style="1" customWidth="1"/>
    <col min="5" max="5" width="15.44140625" style="1" customWidth="1"/>
    <col min="6" max="6" width="11" style="1" customWidth="1"/>
    <col min="7" max="8" width="9.109375" style="1"/>
    <col min="9" max="9" width="11.5546875" style="1" customWidth="1"/>
    <col min="10" max="10" width="12.33203125" style="1" customWidth="1"/>
    <col min="11" max="11" width="11.6640625" style="1" customWidth="1"/>
    <col min="12" max="12" width="9.109375" style="1"/>
    <col min="13" max="13" width="14.33203125" style="1" customWidth="1"/>
    <col min="14" max="16384" width="9.109375" style="1"/>
  </cols>
  <sheetData>
    <row r="2" spans="1:17" x14ac:dyDescent="0.25">
      <c r="L2" s="136" t="s">
        <v>44</v>
      </c>
      <c r="M2" s="136"/>
      <c r="P2" s="12"/>
      <c r="Q2" s="12"/>
    </row>
    <row r="3" spans="1:17" x14ac:dyDescent="0.25">
      <c r="K3" s="136" t="s">
        <v>21</v>
      </c>
      <c r="L3" s="136"/>
      <c r="M3" s="136"/>
      <c r="N3" s="12"/>
      <c r="O3" s="12"/>
      <c r="P3" s="12"/>
      <c r="Q3" s="12"/>
    </row>
    <row r="5" spans="1:17" x14ac:dyDescent="0.25">
      <c r="L5" s="126" t="s">
        <v>58</v>
      </c>
      <c r="M5" s="126"/>
      <c r="P5" s="13"/>
      <c r="Q5" s="13"/>
    </row>
    <row r="6" spans="1:17" x14ac:dyDescent="0.25">
      <c r="L6" s="126" t="s">
        <v>37</v>
      </c>
      <c r="M6" s="126"/>
      <c r="P6" s="126"/>
      <c r="Q6" s="126"/>
    </row>
    <row r="7" spans="1:17" x14ac:dyDescent="0.25">
      <c r="B7" s="138" t="s">
        <v>59</v>
      </c>
      <c r="C7" s="138"/>
      <c r="D7" s="138"/>
      <c r="E7" s="138"/>
      <c r="F7" s="138"/>
      <c r="G7" s="138"/>
      <c r="H7" s="138"/>
      <c r="I7" s="138"/>
      <c r="J7" s="138"/>
      <c r="K7" s="138"/>
    </row>
    <row r="8" spans="1:17" x14ac:dyDescent="0.25">
      <c r="B8" s="138"/>
      <c r="C8" s="138"/>
      <c r="D8" s="138"/>
      <c r="E8" s="138"/>
      <c r="F8" s="138"/>
      <c r="G8" s="138"/>
      <c r="H8" s="138"/>
      <c r="I8" s="138"/>
      <c r="J8" s="138"/>
      <c r="K8" s="138"/>
    </row>
    <row r="10" spans="1:17" ht="73.5" customHeight="1" x14ac:dyDescent="0.25">
      <c r="A10" s="137" t="s">
        <v>38</v>
      </c>
      <c r="B10" s="137" t="s">
        <v>45</v>
      </c>
      <c r="C10" s="137" t="s">
        <v>46</v>
      </c>
      <c r="D10" s="137" t="s">
        <v>47</v>
      </c>
      <c r="E10" s="137" t="s">
        <v>48</v>
      </c>
      <c r="F10" s="137" t="s">
        <v>49</v>
      </c>
      <c r="G10" s="137" t="s">
        <v>13</v>
      </c>
      <c r="H10" s="137" t="s">
        <v>50</v>
      </c>
      <c r="I10" s="137" t="s">
        <v>60</v>
      </c>
      <c r="J10" s="137"/>
      <c r="K10" s="137"/>
      <c r="L10" s="137"/>
      <c r="M10" s="137" t="s">
        <v>51</v>
      </c>
    </row>
    <row r="11" spans="1:17" x14ac:dyDescent="0.25">
      <c r="A11" s="137"/>
      <c r="B11" s="137"/>
      <c r="C11" s="137"/>
      <c r="D11" s="137"/>
      <c r="E11" s="137"/>
      <c r="F11" s="137"/>
      <c r="G11" s="137"/>
      <c r="H11" s="137"/>
      <c r="I11" s="8" t="s">
        <v>52</v>
      </c>
      <c r="J11" s="8" t="s">
        <v>53</v>
      </c>
      <c r="K11" s="8" t="s">
        <v>54</v>
      </c>
      <c r="L11" s="8" t="s">
        <v>55</v>
      </c>
      <c r="M11" s="137"/>
    </row>
    <row r="12" spans="1:17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</row>
    <row r="13" spans="1:17" x14ac:dyDescent="0.25">
      <c r="A13" s="9"/>
      <c r="B13" s="9" t="s">
        <v>56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7" x14ac:dyDescent="0.25">
      <c r="A14" s="9"/>
      <c r="B14" s="8" t="s">
        <v>57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7" x14ac:dyDescent="0.25">
      <c r="A15" s="9"/>
      <c r="B15" s="8" t="s">
        <v>57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7" x14ac:dyDescent="0.25">
      <c r="A16" s="9"/>
      <c r="B16" s="8" t="s">
        <v>57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25">
      <c r="A17" s="9"/>
      <c r="B17" s="9" t="s">
        <v>56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16">
    <mergeCell ref="L2:M2"/>
    <mergeCell ref="L5:M5"/>
    <mergeCell ref="L6:M6"/>
    <mergeCell ref="K3:M3"/>
    <mergeCell ref="B7:K8"/>
    <mergeCell ref="P6:Q6"/>
    <mergeCell ref="A10:A11"/>
    <mergeCell ref="B10:B11"/>
    <mergeCell ref="C10:C11"/>
    <mergeCell ref="D10:D11"/>
    <mergeCell ref="E10:E11"/>
    <mergeCell ref="F10:F11"/>
    <mergeCell ref="G10:G11"/>
    <mergeCell ref="H10:H11"/>
    <mergeCell ref="I10:L10"/>
    <mergeCell ref="M10:M11"/>
  </mergeCells>
  <pageMargins left="0.19685039370078741" right="0.19685039370078741" top="0.23622047244094491" bottom="0.74803149606299213" header="0.31496062992125984" footer="0.31496062992125984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40"/>
  <sheetViews>
    <sheetView topLeftCell="A19" workbookViewId="0">
      <selection activeCell="E9" sqref="E9"/>
    </sheetView>
  </sheetViews>
  <sheetFormatPr defaultColWidth="9.109375" defaultRowHeight="13.8" x14ac:dyDescent="0.25"/>
  <cols>
    <col min="1" max="1" width="9.109375" style="1"/>
    <col min="2" max="2" width="18" style="1" customWidth="1"/>
    <col min="3" max="21" width="9.109375" style="1"/>
    <col min="22" max="22" width="21" style="1" customWidth="1"/>
    <col min="23" max="23" width="13.6640625" style="1" customWidth="1"/>
    <col min="24" max="24" width="15.33203125" style="1" customWidth="1"/>
    <col min="25" max="25" width="14.5546875" style="1" customWidth="1"/>
    <col min="26" max="16384" width="9.109375" style="1"/>
  </cols>
  <sheetData>
    <row r="2" spans="1:25" x14ac:dyDescent="0.25">
      <c r="X2" s="136" t="s">
        <v>61</v>
      </c>
      <c r="Y2" s="136"/>
    </row>
    <row r="3" spans="1:25" x14ac:dyDescent="0.25">
      <c r="B3" s="140" t="s">
        <v>75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W3" s="136" t="s">
        <v>21</v>
      </c>
      <c r="X3" s="136"/>
      <c r="Y3" s="136"/>
    </row>
    <row r="4" spans="1:25" x14ac:dyDescent="0.25"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25" x14ac:dyDescent="0.25"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</row>
    <row r="6" spans="1:25" ht="15.6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25" ht="15.6" x14ac:dyDescent="0.25">
      <c r="A7" s="1" t="s">
        <v>91</v>
      </c>
      <c r="B7" s="14"/>
      <c r="C7" s="24" t="s">
        <v>106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25" ht="15.6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25" ht="15.6" x14ac:dyDescent="0.25">
      <c r="A9" s="1" t="s">
        <v>76</v>
      </c>
      <c r="B9" s="14"/>
      <c r="C9" s="24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25" ht="18" customHeight="1" x14ac:dyDescent="0.2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25" x14ac:dyDescent="0.25">
      <c r="Y11" s="7" t="s">
        <v>11</v>
      </c>
    </row>
    <row r="12" spans="1:25" ht="42.75" customHeight="1" x14ac:dyDescent="0.25">
      <c r="A12" s="135" t="s">
        <v>22</v>
      </c>
      <c r="B12" s="135" t="s">
        <v>23</v>
      </c>
      <c r="C12" s="131" t="s">
        <v>64</v>
      </c>
      <c r="D12" s="128" t="s">
        <v>65</v>
      </c>
      <c r="E12" s="129"/>
      <c r="F12" s="129"/>
      <c r="G12" s="130"/>
      <c r="H12" s="139" t="s">
        <v>64</v>
      </c>
      <c r="I12" s="139" t="s">
        <v>66</v>
      </c>
      <c r="J12" s="139"/>
      <c r="K12" s="139"/>
      <c r="L12" s="139"/>
      <c r="M12" s="139" t="s">
        <v>64</v>
      </c>
      <c r="N12" s="139" t="s">
        <v>67</v>
      </c>
      <c r="O12" s="139"/>
      <c r="P12" s="139"/>
      <c r="Q12" s="139"/>
      <c r="R12" s="139" t="s">
        <v>68</v>
      </c>
      <c r="S12" s="139"/>
      <c r="T12" s="139"/>
      <c r="U12" s="139"/>
      <c r="V12" s="139" t="s">
        <v>69</v>
      </c>
      <c r="W12" s="139" t="s">
        <v>70</v>
      </c>
      <c r="X12" s="139" t="s">
        <v>71</v>
      </c>
      <c r="Y12" s="139" t="s">
        <v>72</v>
      </c>
    </row>
    <row r="13" spans="1:25" x14ac:dyDescent="0.25">
      <c r="A13" s="135"/>
      <c r="B13" s="135"/>
      <c r="C13" s="132"/>
      <c r="D13" s="11" t="s">
        <v>52</v>
      </c>
      <c r="E13" s="11" t="s">
        <v>53</v>
      </c>
      <c r="F13" s="11" t="s">
        <v>54</v>
      </c>
      <c r="G13" s="11" t="s">
        <v>55</v>
      </c>
      <c r="H13" s="139"/>
      <c r="I13" s="11" t="s">
        <v>52</v>
      </c>
      <c r="J13" s="11" t="s">
        <v>53</v>
      </c>
      <c r="K13" s="11" t="s">
        <v>54</v>
      </c>
      <c r="L13" s="11" t="s">
        <v>55</v>
      </c>
      <c r="M13" s="139"/>
      <c r="N13" s="11" t="s">
        <v>52</v>
      </c>
      <c r="O13" s="11" t="s">
        <v>53</v>
      </c>
      <c r="P13" s="11" t="s">
        <v>54</v>
      </c>
      <c r="Q13" s="11" t="s">
        <v>55</v>
      </c>
      <c r="R13" s="11" t="s">
        <v>52</v>
      </c>
      <c r="S13" s="11" t="s">
        <v>53</v>
      </c>
      <c r="T13" s="11" t="s">
        <v>54</v>
      </c>
      <c r="U13" s="11" t="s">
        <v>55</v>
      </c>
      <c r="V13" s="139"/>
      <c r="W13" s="139"/>
      <c r="X13" s="139"/>
      <c r="Y13" s="139"/>
    </row>
    <row r="14" spans="1:25" x14ac:dyDescent="0.25">
      <c r="A14" s="15" t="s">
        <v>73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3"/>
    </row>
    <row r="15" spans="1:25" x14ac:dyDescent="0.25">
      <c r="A15" s="2"/>
      <c r="B15" s="3" t="s">
        <v>33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35"/>
      <c r="R15" s="135"/>
      <c r="S15" s="3"/>
      <c r="T15" s="3"/>
      <c r="U15" s="3"/>
      <c r="V15" s="3"/>
      <c r="W15" s="3"/>
      <c r="X15" s="3"/>
      <c r="Y15" s="3"/>
    </row>
    <row r="16" spans="1:25" x14ac:dyDescent="0.25">
      <c r="A16" s="2" t="s">
        <v>38</v>
      </c>
      <c r="B16" s="3" t="s">
        <v>43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5">
      <c r="A17" s="2"/>
      <c r="B17" s="3" t="s">
        <v>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25">
      <c r="A18" s="2"/>
      <c r="B18" s="3" t="s">
        <v>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25">
      <c r="A19" s="2"/>
      <c r="B19" s="3" t="s">
        <v>30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25">
      <c r="A20" s="2"/>
      <c r="B20" s="3" t="s">
        <v>31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5">
      <c r="A21" s="2"/>
      <c r="B21" s="2" t="s">
        <v>56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25">
      <c r="A22" s="2" t="s">
        <v>62</v>
      </c>
      <c r="B22" s="3" t="s">
        <v>32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25">
      <c r="A23" s="2"/>
      <c r="B23" s="3" t="s">
        <v>1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25">
      <c r="A24" s="2"/>
      <c r="B24" s="3" t="s">
        <v>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25">
      <c r="A25" s="2"/>
      <c r="B25" s="3" t="s">
        <v>30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x14ac:dyDescent="0.25">
      <c r="A26" s="2"/>
      <c r="B26" s="3" t="s">
        <v>31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25">
      <c r="A27" s="2"/>
      <c r="B27" s="2" t="s">
        <v>56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25">
      <c r="A28" s="2" t="s">
        <v>74</v>
      </c>
      <c r="B28" s="3" t="s">
        <v>63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25">
      <c r="A29" s="2"/>
      <c r="B29" s="3" t="s">
        <v>1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25">
      <c r="A30" s="2"/>
      <c r="B30" s="3" t="s">
        <v>2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25">
      <c r="A31" s="2"/>
      <c r="B31" s="3" t="s">
        <v>30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25">
      <c r="A32" s="2"/>
      <c r="B32" s="3" t="s">
        <v>31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25">
      <c r="A33" s="2"/>
      <c r="B33" s="2" t="s">
        <v>56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7" spans="1:25" x14ac:dyDescent="0.25">
      <c r="B37" s="16" t="s">
        <v>77</v>
      </c>
      <c r="C37" s="1" t="s">
        <v>78</v>
      </c>
    </row>
    <row r="38" spans="1:25" x14ac:dyDescent="0.25">
      <c r="B38" s="16"/>
    </row>
    <row r="40" spans="1:25" x14ac:dyDescent="0.25">
      <c r="B40" s="1" t="s">
        <v>79</v>
      </c>
      <c r="C40" s="1" t="s">
        <v>78</v>
      </c>
    </row>
  </sheetData>
  <mergeCells count="17">
    <mergeCell ref="Y12:Y13"/>
    <mergeCell ref="Q15:R15"/>
    <mergeCell ref="X2:Y2"/>
    <mergeCell ref="W3:Y3"/>
    <mergeCell ref="B3:Q5"/>
    <mergeCell ref="M12:M13"/>
    <mergeCell ref="N12:Q12"/>
    <mergeCell ref="R12:U12"/>
    <mergeCell ref="V12:V13"/>
    <mergeCell ref="W12:W13"/>
    <mergeCell ref="X12:X13"/>
    <mergeCell ref="I12:L12"/>
    <mergeCell ref="A12:A13"/>
    <mergeCell ref="B12:B13"/>
    <mergeCell ref="C12:C13"/>
    <mergeCell ref="D12:G12"/>
    <mergeCell ref="H12:H13"/>
  </mergeCells>
  <pageMargins left="0.19685039370078741" right="0.19685039370078741" top="0.74803149606299213" bottom="0.74803149606299213" header="0.31496062992125984" footer="0.31496062992125984"/>
  <pageSetup paperSize="9" scale="54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6" workbookViewId="0">
      <selection activeCell="F9" sqref="F9"/>
    </sheetView>
  </sheetViews>
  <sheetFormatPr defaultColWidth="9.109375" defaultRowHeight="13.8" x14ac:dyDescent="0.25"/>
  <cols>
    <col min="1" max="1" width="9.109375" style="1"/>
    <col min="2" max="3" width="15.109375" style="1" customWidth="1"/>
    <col min="4" max="4" width="12.44140625" style="1" customWidth="1"/>
    <col min="5" max="5" width="18.6640625" style="1" customWidth="1"/>
    <col min="6" max="6" width="14.109375" style="1" customWidth="1"/>
    <col min="7" max="7" width="14.44140625" style="1" customWidth="1"/>
    <col min="8" max="8" width="16.44140625" style="1" customWidth="1"/>
    <col min="9" max="9" width="19.33203125" style="1" customWidth="1"/>
    <col min="10" max="16384" width="9.109375" style="1"/>
  </cols>
  <sheetData>
    <row r="2" spans="1:9" x14ac:dyDescent="0.25">
      <c r="H2" s="136" t="s">
        <v>90</v>
      </c>
      <c r="I2" s="136"/>
    </row>
    <row r="3" spans="1:9" x14ac:dyDescent="0.25">
      <c r="G3" s="136" t="s">
        <v>21</v>
      </c>
      <c r="H3" s="136"/>
      <c r="I3" s="136"/>
    </row>
    <row r="4" spans="1:9" x14ac:dyDescent="0.25">
      <c r="B4" s="138" t="s">
        <v>89</v>
      </c>
      <c r="C4" s="138"/>
      <c r="D4" s="138"/>
      <c r="E4" s="138"/>
      <c r="F4" s="138"/>
      <c r="G4" s="138"/>
      <c r="H4" s="138"/>
    </row>
    <row r="5" spans="1:9" x14ac:dyDescent="0.25">
      <c r="B5" s="138"/>
      <c r="C5" s="138"/>
      <c r="D5" s="138"/>
      <c r="E5" s="138"/>
      <c r="F5" s="138"/>
      <c r="G5" s="138"/>
      <c r="H5" s="138"/>
    </row>
    <row r="6" spans="1:9" ht="15.6" x14ac:dyDescent="0.3">
      <c r="B6" s="4"/>
      <c r="C6" s="4"/>
      <c r="D6" s="4"/>
      <c r="E6" s="4"/>
      <c r="F6" s="4"/>
      <c r="G6" s="4"/>
      <c r="H6" s="4"/>
    </row>
    <row r="7" spans="1:9" ht="15.6" x14ac:dyDescent="0.3">
      <c r="A7" s="1" t="s">
        <v>91</v>
      </c>
      <c r="B7" s="4"/>
      <c r="C7" s="23" t="s">
        <v>108</v>
      </c>
      <c r="D7" s="4"/>
      <c r="E7" s="23" t="s">
        <v>109</v>
      </c>
      <c r="F7" s="4"/>
      <c r="G7" s="4"/>
      <c r="H7" s="4"/>
    </row>
    <row r="8" spans="1:9" ht="15.6" x14ac:dyDescent="0.3">
      <c r="B8" s="4"/>
      <c r="C8" s="4"/>
      <c r="D8" s="4"/>
      <c r="E8" s="4"/>
      <c r="F8" s="4"/>
      <c r="G8" s="4"/>
      <c r="H8" s="4"/>
    </row>
    <row r="9" spans="1:9" ht="15.6" x14ac:dyDescent="0.3">
      <c r="A9" s="1" t="s">
        <v>76</v>
      </c>
      <c r="B9" s="4"/>
      <c r="C9" s="23" t="s">
        <v>110</v>
      </c>
      <c r="D9" s="4"/>
      <c r="E9" s="4"/>
      <c r="F9" s="4"/>
      <c r="G9" s="4"/>
      <c r="H9" s="4"/>
    </row>
    <row r="10" spans="1:9" ht="15.6" x14ac:dyDescent="0.3">
      <c r="B10" s="4"/>
      <c r="C10" s="4"/>
      <c r="D10" s="4"/>
      <c r="E10" s="4"/>
      <c r="F10" s="4"/>
      <c r="G10" s="4"/>
      <c r="H10" s="4"/>
    </row>
    <row r="11" spans="1:9" ht="36" customHeight="1" x14ac:dyDescent="0.25">
      <c r="A11" s="139" t="s">
        <v>38</v>
      </c>
      <c r="B11" s="139" t="s">
        <v>80</v>
      </c>
      <c r="C11" s="139" t="s">
        <v>40</v>
      </c>
      <c r="D11" s="139" t="s">
        <v>81</v>
      </c>
      <c r="E11" s="139" t="s">
        <v>82</v>
      </c>
      <c r="F11" s="139"/>
      <c r="G11" s="139"/>
      <c r="H11" s="139" t="s">
        <v>83</v>
      </c>
      <c r="I11" s="139" t="s">
        <v>84</v>
      </c>
    </row>
    <row r="12" spans="1:9" ht="35.25" customHeight="1" x14ac:dyDescent="0.25">
      <c r="A12" s="139"/>
      <c r="B12" s="139"/>
      <c r="C12" s="139"/>
      <c r="D12" s="139"/>
      <c r="E12" s="139" t="s">
        <v>85</v>
      </c>
      <c r="F12" s="11" t="s">
        <v>86</v>
      </c>
      <c r="G12" s="11" t="s">
        <v>87</v>
      </c>
      <c r="H12" s="139"/>
      <c r="I12" s="139"/>
    </row>
    <row r="13" spans="1:9" x14ac:dyDescent="0.25">
      <c r="A13" s="139"/>
      <c r="B13" s="139"/>
      <c r="C13" s="139"/>
      <c r="D13" s="139"/>
      <c r="E13" s="139"/>
      <c r="F13" s="11" t="s">
        <v>57</v>
      </c>
      <c r="G13" s="11" t="s">
        <v>57</v>
      </c>
      <c r="H13" s="139"/>
      <c r="I13" s="139"/>
    </row>
    <row r="14" spans="1:9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5">
      <c r="A23" s="10"/>
      <c r="B23" s="10"/>
      <c r="C23" s="10"/>
      <c r="D23" s="10"/>
      <c r="E23" s="10"/>
      <c r="F23" s="10"/>
      <c r="G23" s="10"/>
      <c r="H23" s="10"/>
      <c r="I23" s="10"/>
    </row>
    <row r="27" spans="1:9" x14ac:dyDescent="0.25">
      <c r="B27" s="16" t="s">
        <v>77</v>
      </c>
      <c r="C27" s="1" t="s">
        <v>78</v>
      </c>
    </row>
    <row r="28" spans="1:9" x14ac:dyDescent="0.25">
      <c r="B28" s="16"/>
    </row>
    <row r="30" spans="1:9" x14ac:dyDescent="0.25">
      <c r="B30" s="1" t="s">
        <v>79</v>
      </c>
      <c r="C30" s="1" t="s">
        <v>78</v>
      </c>
    </row>
    <row r="33" spans="2:3" x14ac:dyDescent="0.25">
      <c r="B33" s="1" t="s">
        <v>88</v>
      </c>
      <c r="C33" s="1" t="s">
        <v>78</v>
      </c>
    </row>
  </sheetData>
  <mergeCells count="11">
    <mergeCell ref="I11:I13"/>
    <mergeCell ref="E12:E13"/>
    <mergeCell ref="H2:I2"/>
    <mergeCell ref="G3:I3"/>
    <mergeCell ref="B4:H5"/>
    <mergeCell ref="H11:H13"/>
    <mergeCell ref="A11:A13"/>
    <mergeCell ref="B11:B13"/>
    <mergeCell ref="C11:C13"/>
    <mergeCell ref="D11:D13"/>
    <mergeCell ref="E11:G11"/>
  </mergeCells>
  <pageMargins left="0.28999999999999998" right="0.2" top="0.2" bottom="0.2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Приложение 1</vt:lpstr>
      <vt:lpstr>приложение 2 План</vt:lpstr>
      <vt:lpstr>приложение 3 Индикаторы</vt:lpstr>
      <vt:lpstr>Паспорт </vt:lpstr>
      <vt:lpstr>приложение 4</vt:lpstr>
      <vt:lpstr>прложение 5</vt:lpstr>
      <vt:lpstr>приложение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2023-10-24T00:30:53Z</dcterms:modified>
</cp:coreProperties>
</file>